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02_2026_Прил. к Выписке\"/>
    </mc:Choice>
  </mc:AlternateContent>
  <xr:revisionPtr revIDLastSave="0" documentId="13_ncr:1_{88AEA9A2-E8AF-42CE-957B-E0D4412338B3}" xr6:coauthVersionLast="47" xr6:coauthVersionMax="47" xr10:uidLastSave="{00000000-0000-0000-0000-000000000000}"/>
  <bookViews>
    <workbookView xWindow="-120" yWindow="-120" windowWidth="29040" windowHeight="15840" xr2:uid="{4FB9D423-7233-4E1B-B503-4576877A8E8B}"/>
  </bookViews>
  <sheets>
    <sheet name="Приложение 4 ВМП (1)" sheetId="4" r:id="rId1"/>
    <sheet name="Приложение 4 ВМП - на нач г" sheetId="1" state="hidden" r:id="rId2"/>
  </sheets>
  <definedNames>
    <definedName name="_xlnm._FilterDatabase" localSheetId="1" hidden="1">'Приложение 4 ВМП - на нач г'!$A$8:$AF$98</definedName>
    <definedName name="_xlnm._FilterDatabase" localSheetId="0" hidden="1">'Приложение 4 ВМП (1)'!$A$12:$AF$102</definedName>
    <definedName name="XLRPARAMS_ISP_FIO" hidden="1">#REF!</definedName>
    <definedName name="XLRPARAMS_MP_NAME" hidden="1">#REF!</definedName>
    <definedName name="XLRPARAMS_STR_PERIOD" hidden="1">#REF!</definedName>
    <definedName name="_xlnm.Print_Titles" localSheetId="1">'Приложение 4 ВМП - на нач г'!$7:$7</definedName>
    <definedName name="_xlnm.Print_Titles" localSheetId="0">'Приложение 4 ВМП (1)'!$11:$11</definedName>
    <definedName name="_xlnm.Print_Area" localSheetId="1">'Приложение 4 ВМП - на нач г'!$A$1:$AF$98</definedName>
    <definedName name="_xlnm.Print_Area" localSheetId="0">'Приложение 4 ВМП (1)'!$A$1:$AF$102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2" i="4" l="1"/>
  <c r="G33" i="4"/>
  <c r="AF100" i="4"/>
  <c r="AD100" i="4"/>
  <c r="AB100" i="4"/>
  <c r="Z100" i="4"/>
  <c r="X100" i="4"/>
  <c r="V100" i="4"/>
  <c r="T100" i="4"/>
  <c r="R100" i="4"/>
  <c r="P100" i="4"/>
  <c r="N100" i="4"/>
  <c r="L100" i="4"/>
  <c r="J100" i="4"/>
  <c r="H100" i="4"/>
  <c r="E100" i="4"/>
  <c r="AF99" i="4"/>
  <c r="AD99" i="4"/>
  <c r="AB99" i="4"/>
  <c r="Z99" i="4"/>
  <c r="X99" i="4"/>
  <c r="V99" i="4"/>
  <c r="T99" i="4"/>
  <c r="R99" i="4"/>
  <c r="P99" i="4"/>
  <c r="N99" i="4"/>
  <c r="L99" i="4"/>
  <c r="J99" i="4"/>
  <c r="H99" i="4"/>
  <c r="E99" i="4"/>
  <c r="AF98" i="4"/>
  <c r="AD98" i="4"/>
  <c r="AB98" i="4"/>
  <c r="Z98" i="4"/>
  <c r="X98" i="4"/>
  <c r="V98" i="4"/>
  <c r="T98" i="4"/>
  <c r="R98" i="4"/>
  <c r="P98" i="4"/>
  <c r="N98" i="4"/>
  <c r="L98" i="4"/>
  <c r="J98" i="4"/>
  <c r="H98" i="4"/>
  <c r="E98" i="4"/>
  <c r="AF97" i="4"/>
  <c r="AD97" i="4"/>
  <c r="AB97" i="4"/>
  <c r="Z97" i="4"/>
  <c r="X97" i="4"/>
  <c r="V97" i="4"/>
  <c r="T97" i="4"/>
  <c r="R97" i="4"/>
  <c r="P97" i="4"/>
  <c r="N97" i="4"/>
  <c r="L97" i="4"/>
  <c r="J97" i="4"/>
  <c r="H97" i="4"/>
  <c r="E97" i="4"/>
  <c r="AF96" i="4"/>
  <c r="AD96" i="4"/>
  <c r="AB96" i="4"/>
  <c r="Z96" i="4"/>
  <c r="X96" i="4"/>
  <c r="V96" i="4"/>
  <c r="T96" i="4"/>
  <c r="R96" i="4"/>
  <c r="P96" i="4"/>
  <c r="N96" i="4"/>
  <c r="L96" i="4"/>
  <c r="J96" i="4"/>
  <c r="H96" i="4"/>
  <c r="E96" i="4"/>
  <c r="AF95" i="4"/>
  <c r="AD95" i="4"/>
  <c r="AB95" i="4"/>
  <c r="Z95" i="4"/>
  <c r="X95" i="4"/>
  <c r="V95" i="4"/>
  <c r="T95" i="4"/>
  <c r="R95" i="4"/>
  <c r="P95" i="4"/>
  <c r="N95" i="4"/>
  <c r="L95" i="4"/>
  <c r="J95" i="4"/>
  <c r="H95" i="4"/>
  <c r="E95" i="4"/>
  <c r="AF94" i="4"/>
  <c r="AD94" i="4"/>
  <c r="AB94" i="4"/>
  <c r="Z94" i="4"/>
  <c r="X94" i="4"/>
  <c r="V94" i="4"/>
  <c r="T94" i="4"/>
  <c r="R94" i="4"/>
  <c r="P94" i="4"/>
  <c r="N94" i="4"/>
  <c r="L94" i="4"/>
  <c r="J94" i="4"/>
  <c r="H94" i="4"/>
  <c r="E94" i="4"/>
  <c r="AF93" i="4"/>
  <c r="AD93" i="4"/>
  <c r="AB93" i="4"/>
  <c r="Z93" i="4"/>
  <c r="X93" i="4"/>
  <c r="V93" i="4"/>
  <c r="T93" i="4"/>
  <c r="R93" i="4"/>
  <c r="P93" i="4"/>
  <c r="N93" i="4"/>
  <c r="L93" i="4"/>
  <c r="J93" i="4"/>
  <c r="H93" i="4"/>
  <c r="E93" i="4"/>
  <c r="AF92" i="4"/>
  <c r="AD92" i="4"/>
  <c r="AB92" i="4"/>
  <c r="Z92" i="4"/>
  <c r="X92" i="4"/>
  <c r="V92" i="4"/>
  <c r="T92" i="4"/>
  <c r="R92" i="4"/>
  <c r="P92" i="4"/>
  <c r="N92" i="4"/>
  <c r="L92" i="4"/>
  <c r="J92" i="4"/>
  <c r="H92" i="4"/>
  <c r="E92" i="4"/>
  <c r="AF91" i="4"/>
  <c r="AD91" i="4"/>
  <c r="AB91" i="4"/>
  <c r="Z91" i="4"/>
  <c r="X91" i="4"/>
  <c r="V91" i="4"/>
  <c r="T91" i="4"/>
  <c r="R91" i="4"/>
  <c r="P91" i="4"/>
  <c r="N91" i="4"/>
  <c r="L91" i="4"/>
  <c r="J91" i="4"/>
  <c r="H91" i="4"/>
  <c r="E91" i="4"/>
  <c r="AF90" i="4"/>
  <c r="AD90" i="4"/>
  <c r="AB90" i="4"/>
  <c r="Z90" i="4"/>
  <c r="X90" i="4"/>
  <c r="V90" i="4"/>
  <c r="T90" i="4"/>
  <c r="R90" i="4"/>
  <c r="P90" i="4"/>
  <c r="N90" i="4"/>
  <c r="L90" i="4"/>
  <c r="J90" i="4"/>
  <c r="H90" i="4"/>
  <c r="E90" i="4"/>
  <c r="AF89" i="4"/>
  <c r="AD89" i="4"/>
  <c r="AB89" i="4"/>
  <c r="Z89" i="4"/>
  <c r="X89" i="4"/>
  <c r="V89" i="4"/>
  <c r="T89" i="4"/>
  <c r="R89" i="4"/>
  <c r="P89" i="4"/>
  <c r="N89" i="4"/>
  <c r="L89" i="4"/>
  <c r="J89" i="4"/>
  <c r="H89" i="4"/>
  <c r="E89" i="4"/>
  <c r="AF88" i="4"/>
  <c r="AD88" i="4"/>
  <c r="AB88" i="4"/>
  <c r="Z88" i="4"/>
  <c r="X88" i="4"/>
  <c r="V88" i="4"/>
  <c r="T88" i="4"/>
  <c r="R88" i="4"/>
  <c r="P88" i="4"/>
  <c r="N88" i="4"/>
  <c r="L88" i="4"/>
  <c r="J88" i="4"/>
  <c r="H88" i="4"/>
  <c r="E88" i="4"/>
  <c r="AF87" i="4"/>
  <c r="AD87" i="4"/>
  <c r="AB87" i="4"/>
  <c r="Z87" i="4"/>
  <c r="X87" i="4"/>
  <c r="V87" i="4"/>
  <c r="T87" i="4"/>
  <c r="R87" i="4"/>
  <c r="P87" i="4"/>
  <c r="N87" i="4"/>
  <c r="L87" i="4"/>
  <c r="J87" i="4"/>
  <c r="H87" i="4"/>
  <c r="E87" i="4"/>
  <c r="AF86" i="4"/>
  <c r="AD86" i="4"/>
  <c r="AB86" i="4"/>
  <c r="Z86" i="4"/>
  <c r="X86" i="4"/>
  <c r="V86" i="4"/>
  <c r="T86" i="4"/>
  <c r="R86" i="4"/>
  <c r="P86" i="4"/>
  <c r="N86" i="4"/>
  <c r="L86" i="4"/>
  <c r="J86" i="4"/>
  <c r="H86" i="4"/>
  <c r="E86" i="4"/>
  <c r="AF85" i="4"/>
  <c r="AD85" i="4"/>
  <c r="AB85" i="4"/>
  <c r="Z85" i="4"/>
  <c r="X85" i="4"/>
  <c r="V85" i="4"/>
  <c r="T85" i="4"/>
  <c r="R85" i="4"/>
  <c r="P85" i="4"/>
  <c r="N85" i="4"/>
  <c r="L85" i="4"/>
  <c r="J85" i="4"/>
  <c r="H85" i="4"/>
  <c r="E85" i="4"/>
  <c r="AF84" i="4"/>
  <c r="AD84" i="4"/>
  <c r="AB84" i="4"/>
  <c r="Z84" i="4"/>
  <c r="X84" i="4"/>
  <c r="V84" i="4"/>
  <c r="T84" i="4"/>
  <c r="R84" i="4"/>
  <c r="P84" i="4"/>
  <c r="N84" i="4"/>
  <c r="L84" i="4"/>
  <c r="J84" i="4"/>
  <c r="H84" i="4"/>
  <c r="E84" i="4"/>
  <c r="AF83" i="4"/>
  <c r="AD83" i="4"/>
  <c r="AB83" i="4"/>
  <c r="Z83" i="4"/>
  <c r="X83" i="4"/>
  <c r="V83" i="4"/>
  <c r="T83" i="4"/>
  <c r="R83" i="4"/>
  <c r="P83" i="4"/>
  <c r="N83" i="4"/>
  <c r="L83" i="4"/>
  <c r="J83" i="4"/>
  <c r="H83" i="4"/>
  <c r="E83" i="4"/>
  <c r="AF82" i="4"/>
  <c r="AD82" i="4"/>
  <c r="AB82" i="4"/>
  <c r="Z82" i="4"/>
  <c r="X82" i="4"/>
  <c r="V82" i="4"/>
  <c r="T82" i="4"/>
  <c r="R82" i="4"/>
  <c r="P82" i="4"/>
  <c r="N82" i="4"/>
  <c r="L82" i="4"/>
  <c r="J82" i="4"/>
  <c r="H82" i="4"/>
  <c r="E82" i="4"/>
  <c r="AF81" i="4"/>
  <c r="AD81" i="4"/>
  <c r="AB81" i="4"/>
  <c r="Z81" i="4"/>
  <c r="X81" i="4"/>
  <c r="V81" i="4"/>
  <c r="T81" i="4"/>
  <c r="R81" i="4"/>
  <c r="P81" i="4"/>
  <c r="N81" i="4"/>
  <c r="L81" i="4"/>
  <c r="J81" i="4"/>
  <c r="H81" i="4"/>
  <c r="E81" i="4"/>
  <c r="AF80" i="4"/>
  <c r="AD80" i="4"/>
  <c r="AB80" i="4"/>
  <c r="Z80" i="4"/>
  <c r="X80" i="4"/>
  <c r="V80" i="4"/>
  <c r="T80" i="4"/>
  <c r="R80" i="4"/>
  <c r="P80" i="4"/>
  <c r="N80" i="4"/>
  <c r="L80" i="4"/>
  <c r="J80" i="4"/>
  <c r="H80" i="4"/>
  <c r="E80" i="4"/>
  <c r="AF79" i="4"/>
  <c r="AD79" i="4"/>
  <c r="AB79" i="4"/>
  <c r="Z79" i="4"/>
  <c r="X79" i="4"/>
  <c r="V79" i="4"/>
  <c r="T79" i="4"/>
  <c r="R79" i="4"/>
  <c r="P79" i="4"/>
  <c r="N79" i="4"/>
  <c r="L79" i="4"/>
  <c r="J79" i="4"/>
  <c r="H79" i="4"/>
  <c r="E79" i="4"/>
  <c r="AF78" i="4"/>
  <c r="AD78" i="4"/>
  <c r="AB78" i="4"/>
  <c r="Z78" i="4"/>
  <c r="X78" i="4"/>
  <c r="V78" i="4"/>
  <c r="T78" i="4"/>
  <c r="R78" i="4"/>
  <c r="P78" i="4"/>
  <c r="N78" i="4"/>
  <c r="L78" i="4"/>
  <c r="J78" i="4"/>
  <c r="H78" i="4"/>
  <c r="E78" i="4"/>
  <c r="AF77" i="4"/>
  <c r="AD77" i="4"/>
  <c r="AB77" i="4"/>
  <c r="Z77" i="4"/>
  <c r="X77" i="4"/>
  <c r="V77" i="4"/>
  <c r="T77" i="4"/>
  <c r="R77" i="4"/>
  <c r="P77" i="4"/>
  <c r="N77" i="4"/>
  <c r="L77" i="4"/>
  <c r="J77" i="4"/>
  <c r="H77" i="4"/>
  <c r="E77" i="4"/>
  <c r="AF76" i="4"/>
  <c r="AD76" i="4"/>
  <c r="AB76" i="4"/>
  <c r="Z76" i="4"/>
  <c r="X76" i="4"/>
  <c r="V76" i="4"/>
  <c r="T76" i="4"/>
  <c r="R76" i="4"/>
  <c r="P76" i="4"/>
  <c r="N76" i="4"/>
  <c r="L76" i="4"/>
  <c r="J76" i="4"/>
  <c r="H76" i="4"/>
  <c r="E76" i="4"/>
  <c r="AF75" i="4"/>
  <c r="AD75" i="4"/>
  <c r="AB75" i="4"/>
  <c r="Z75" i="4"/>
  <c r="X75" i="4"/>
  <c r="V75" i="4"/>
  <c r="T75" i="4"/>
  <c r="R75" i="4"/>
  <c r="P75" i="4"/>
  <c r="N75" i="4"/>
  <c r="L75" i="4"/>
  <c r="J75" i="4"/>
  <c r="H75" i="4"/>
  <c r="E75" i="4"/>
  <c r="AF74" i="4"/>
  <c r="AD74" i="4"/>
  <c r="AB74" i="4"/>
  <c r="Z74" i="4"/>
  <c r="X74" i="4"/>
  <c r="V74" i="4"/>
  <c r="T74" i="4"/>
  <c r="R74" i="4"/>
  <c r="P74" i="4"/>
  <c r="N74" i="4"/>
  <c r="L74" i="4"/>
  <c r="J74" i="4"/>
  <c r="H74" i="4"/>
  <c r="E74" i="4"/>
  <c r="AF73" i="4"/>
  <c r="AD73" i="4"/>
  <c r="AB73" i="4"/>
  <c r="Z73" i="4"/>
  <c r="X73" i="4"/>
  <c r="V73" i="4"/>
  <c r="T73" i="4"/>
  <c r="R73" i="4"/>
  <c r="P73" i="4"/>
  <c r="N73" i="4"/>
  <c r="L73" i="4"/>
  <c r="J73" i="4"/>
  <c r="H73" i="4"/>
  <c r="E73" i="4"/>
  <c r="AF72" i="4"/>
  <c r="AD72" i="4"/>
  <c r="AB72" i="4"/>
  <c r="Z72" i="4"/>
  <c r="X72" i="4"/>
  <c r="V72" i="4"/>
  <c r="T72" i="4"/>
  <c r="R72" i="4"/>
  <c r="P72" i="4"/>
  <c r="N72" i="4"/>
  <c r="L72" i="4"/>
  <c r="J72" i="4"/>
  <c r="H72" i="4"/>
  <c r="E72" i="4"/>
  <c r="AF71" i="4"/>
  <c r="AD71" i="4"/>
  <c r="AB71" i="4"/>
  <c r="Z71" i="4"/>
  <c r="X71" i="4"/>
  <c r="V71" i="4"/>
  <c r="T71" i="4"/>
  <c r="R71" i="4"/>
  <c r="P71" i="4"/>
  <c r="N71" i="4"/>
  <c r="L71" i="4"/>
  <c r="J71" i="4"/>
  <c r="H71" i="4"/>
  <c r="E71" i="4"/>
  <c r="AF70" i="4"/>
  <c r="AD70" i="4"/>
  <c r="AB70" i="4"/>
  <c r="Z70" i="4"/>
  <c r="X70" i="4"/>
  <c r="V70" i="4"/>
  <c r="T70" i="4"/>
  <c r="R70" i="4"/>
  <c r="P70" i="4"/>
  <c r="N70" i="4"/>
  <c r="L70" i="4"/>
  <c r="J70" i="4"/>
  <c r="H70" i="4"/>
  <c r="E70" i="4"/>
  <c r="AF69" i="4"/>
  <c r="AD69" i="4"/>
  <c r="AB69" i="4"/>
  <c r="Z69" i="4"/>
  <c r="X69" i="4"/>
  <c r="V69" i="4"/>
  <c r="T69" i="4"/>
  <c r="R69" i="4"/>
  <c r="P69" i="4"/>
  <c r="N69" i="4"/>
  <c r="L69" i="4"/>
  <c r="J69" i="4"/>
  <c r="H69" i="4"/>
  <c r="E69" i="4"/>
  <c r="AF68" i="4"/>
  <c r="AD68" i="4"/>
  <c r="AB68" i="4"/>
  <c r="Z68" i="4"/>
  <c r="X68" i="4"/>
  <c r="V68" i="4"/>
  <c r="T68" i="4"/>
  <c r="R68" i="4"/>
  <c r="P68" i="4"/>
  <c r="N68" i="4"/>
  <c r="L68" i="4"/>
  <c r="J68" i="4"/>
  <c r="H68" i="4"/>
  <c r="E68" i="4"/>
  <c r="AF67" i="4"/>
  <c r="AD67" i="4"/>
  <c r="AB67" i="4"/>
  <c r="Z67" i="4"/>
  <c r="X67" i="4"/>
  <c r="V67" i="4"/>
  <c r="T67" i="4"/>
  <c r="R67" i="4"/>
  <c r="P67" i="4"/>
  <c r="N67" i="4"/>
  <c r="L67" i="4"/>
  <c r="J67" i="4"/>
  <c r="H67" i="4"/>
  <c r="E67" i="4"/>
  <c r="AF66" i="4"/>
  <c r="AD66" i="4"/>
  <c r="AB66" i="4"/>
  <c r="Z66" i="4"/>
  <c r="X66" i="4"/>
  <c r="V66" i="4"/>
  <c r="T66" i="4"/>
  <c r="R66" i="4"/>
  <c r="P66" i="4"/>
  <c r="N66" i="4"/>
  <c r="L66" i="4"/>
  <c r="J66" i="4"/>
  <c r="H66" i="4"/>
  <c r="E66" i="4"/>
  <c r="AF65" i="4"/>
  <c r="AD65" i="4"/>
  <c r="AB65" i="4"/>
  <c r="Z65" i="4"/>
  <c r="X65" i="4"/>
  <c r="V65" i="4"/>
  <c r="T65" i="4"/>
  <c r="R65" i="4"/>
  <c r="P65" i="4"/>
  <c r="N65" i="4"/>
  <c r="L65" i="4"/>
  <c r="J65" i="4"/>
  <c r="H65" i="4"/>
  <c r="E65" i="4"/>
  <c r="AF64" i="4"/>
  <c r="AD64" i="4"/>
  <c r="AB64" i="4"/>
  <c r="Z64" i="4"/>
  <c r="X64" i="4"/>
  <c r="V64" i="4"/>
  <c r="T64" i="4"/>
  <c r="R64" i="4"/>
  <c r="P64" i="4"/>
  <c r="N64" i="4"/>
  <c r="L64" i="4"/>
  <c r="J64" i="4"/>
  <c r="H64" i="4"/>
  <c r="E64" i="4"/>
  <c r="AF63" i="4"/>
  <c r="AD63" i="4"/>
  <c r="AB63" i="4"/>
  <c r="Z63" i="4"/>
  <c r="X63" i="4"/>
  <c r="V63" i="4"/>
  <c r="T63" i="4"/>
  <c r="R63" i="4"/>
  <c r="P63" i="4"/>
  <c r="N63" i="4"/>
  <c r="L63" i="4"/>
  <c r="J63" i="4"/>
  <c r="H63" i="4"/>
  <c r="E63" i="4"/>
  <c r="AF62" i="4"/>
  <c r="AD62" i="4"/>
  <c r="AB62" i="4"/>
  <c r="Z62" i="4"/>
  <c r="X62" i="4"/>
  <c r="V62" i="4"/>
  <c r="T62" i="4"/>
  <c r="R62" i="4"/>
  <c r="P62" i="4"/>
  <c r="N62" i="4"/>
  <c r="L62" i="4"/>
  <c r="J62" i="4"/>
  <c r="H62" i="4"/>
  <c r="E62" i="4"/>
  <c r="AF61" i="4"/>
  <c r="AD61" i="4"/>
  <c r="AB61" i="4"/>
  <c r="Z61" i="4"/>
  <c r="X61" i="4"/>
  <c r="V61" i="4"/>
  <c r="T61" i="4"/>
  <c r="R61" i="4"/>
  <c r="P61" i="4"/>
  <c r="N61" i="4"/>
  <c r="L61" i="4"/>
  <c r="J61" i="4"/>
  <c r="H61" i="4"/>
  <c r="E61" i="4"/>
  <c r="AF60" i="4"/>
  <c r="AD60" i="4"/>
  <c r="AB60" i="4"/>
  <c r="Z60" i="4"/>
  <c r="X60" i="4"/>
  <c r="V60" i="4"/>
  <c r="T60" i="4"/>
  <c r="R60" i="4"/>
  <c r="P60" i="4"/>
  <c r="N60" i="4"/>
  <c r="L60" i="4"/>
  <c r="J60" i="4"/>
  <c r="H60" i="4"/>
  <c r="E60" i="4"/>
  <c r="AF59" i="4"/>
  <c r="AD59" i="4"/>
  <c r="AB59" i="4"/>
  <c r="Z59" i="4"/>
  <c r="X59" i="4"/>
  <c r="V59" i="4"/>
  <c r="T59" i="4"/>
  <c r="R59" i="4"/>
  <c r="P59" i="4"/>
  <c r="N59" i="4"/>
  <c r="L59" i="4"/>
  <c r="J59" i="4"/>
  <c r="H59" i="4"/>
  <c r="E59" i="4"/>
  <c r="AF58" i="4"/>
  <c r="AD58" i="4"/>
  <c r="AB58" i="4"/>
  <c r="Z58" i="4"/>
  <c r="X58" i="4"/>
  <c r="V58" i="4"/>
  <c r="T58" i="4"/>
  <c r="R58" i="4"/>
  <c r="P58" i="4"/>
  <c r="N58" i="4"/>
  <c r="L58" i="4"/>
  <c r="J58" i="4"/>
  <c r="H58" i="4"/>
  <c r="E58" i="4"/>
  <c r="AF57" i="4"/>
  <c r="AD57" i="4"/>
  <c r="AB57" i="4"/>
  <c r="Z57" i="4"/>
  <c r="X57" i="4"/>
  <c r="V57" i="4"/>
  <c r="T57" i="4"/>
  <c r="R57" i="4"/>
  <c r="P57" i="4"/>
  <c r="N57" i="4"/>
  <c r="L57" i="4"/>
  <c r="J57" i="4"/>
  <c r="H57" i="4"/>
  <c r="E57" i="4"/>
  <c r="AF56" i="4"/>
  <c r="AD56" i="4"/>
  <c r="AB56" i="4"/>
  <c r="Z56" i="4"/>
  <c r="X56" i="4"/>
  <c r="V56" i="4"/>
  <c r="T56" i="4"/>
  <c r="R56" i="4"/>
  <c r="P56" i="4"/>
  <c r="N56" i="4"/>
  <c r="L56" i="4"/>
  <c r="J56" i="4"/>
  <c r="H56" i="4"/>
  <c r="E56" i="4"/>
  <c r="AF55" i="4"/>
  <c r="AD55" i="4"/>
  <c r="AB55" i="4"/>
  <c r="Z55" i="4"/>
  <c r="X55" i="4"/>
  <c r="V55" i="4"/>
  <c r="T55" i="4"/>
  <c r="R55" i="4"/>
  <c r="P55" i="4"/>
  <c r="N55" i="4"/>
  <c r="L55" i="4"/>
  <c r="J55" i="4"/>
  <c r="H55" i="4"/>
  <c r="E55" i="4"/>
  <c r="AF54" i="4"/>
  <c r="AD54" i="4"/>
  <c r="AB54" i="4"/>
  <c r="Z54" i="4"/>
  <c r="X54" i="4"/>
  <c r="V54" i="4"/>
  <c r="T54" i="4"/>
  <c r="R54" i="4"/>
  <c r="P54" i="4"/>
  <c r="N54" i="4"/>
  <c r="L54" i="4"/>
  <c r="J54" i="4"/>
  <c r="H54" i="4"/>
  <c r="E54" i="4"/>
  <c r="AF53" i="4"/>
  <c r="AD53" i="4"/>
  <c r="AB53" i="4"/>
  <c r="Z53" i="4"/>
  <c r="X53" i="4"/>
  <c r="V53" i="4"/>
  <c r="T53" i="4"/>
  <c r="R53" i="4"/>
  <c r="P53" i="4"/>
  <c r="N53" i="4"/>
  <c r="L53" i="4"/>
  <c r="J53" i="4"/>
  <c r="H53" i="4"/>
  <c r="E53" i="4"/>
  <c r="AF52" i="4"/>
  <c r="AD52" i="4"/>
  <c r="AB52" i="4"/>
  <c r="Z52" i="4"/>
  <c r="X52" i="4"/>
  <c r="V52" i="4"/>
  <c r="T52" i="4"/>
  <c r="R52" i="4"/>
  <c r="P52" i="4"/>
  <c r="N52" i="4"/>
  <c r="L52" i="4"/>
  <c r="J52" i="4"/>
  <c r="H52" i="4"/>
  <c r="E52" i="4"/>
  <c r="AF51" i="4"/>
  <c r="AD51" i="4"/>
  <c r="AB51" i="4"/>
  <c r="Z51" i="4"/>
  <c r="X51" i="4"/>
  <c r="V51" i="4"/>
  <c r="T51" i="4"/>
  <c r="R51" i="4"/>
  <c r="P51" i="4"/>
  <c r="N51" i="4"/>
  <c r="L51" i="4"/>
  <c r="J51" i="4"/>
  <c r="H51" i="4"/>
  <c r="E51" i="4"/>
  <c r="AF50" i="4"/>
  <c r="AD50" i="4"/>
  <c r="AB50" i="4"/>
  <c r="Z50" i="4"/>
  <c r="X50" i="4"/>
  <c r="V50" i="4"/>
  <c r="T50" i="4"/>
  <c r="R50" i="4"/>
  <c r="P50" i="4"/>
  <c r="N50" i="4"/>
  <c r="L50" i="4"/>
  <c r="J50" i="4"/>
  <c r="H50" i="4"/>
  <c r="E50" i="4"/>
  <c r="AF49" i="4"/>
  <c r="AD49" i="4"/>
  <c r="AB49" i="4"/>
  <c r="Z49" i="4"/>
  <c r="X49" i="4"/>
  <c r="V49" i="4"/>
  <c r="T49" i="4"/>
  <c r="R49" i="4"/>
  <c r="P49" i="4"/>
  <c r="N49" i="4"/>
  <c r="L49" i="4"/>
  <c r="J49" i="4"/>
  <c r="H49" i="4"/>
  <c r="E49" i="4"/>
  <c r="AF48" i="4"/>
  <c r="AD48" i="4"/>
  <c r="AB48" i="4"/>
  <c r="Z48" i="4"/>
  <c r="X48" i="4"/>
  <c r="V48" i="4"/>
  <c r="T48" i="4"/>
  <c r="R48" i="4"/>
  <c r="P48" i="4"/>
  <c r="N48" i="4"/>
  <c r="L48" i="4"/>
  <c r="J48" i="4"/>
  <c r="H48" i="4"/>
  <c r="E48" i="4"/>
  <c r="AF47" i="4"/>
  <c r="AD47" i="4"/>
  <c r="AB47" i="4"/>
  <c r="Z47" i="4"/>
  <c r="X47" i="4"/>
  <c r="V47" i="4"/>
  <c r="T47" i="4"/>
  <c r="R47" i="4"/>
  <c r="P47" i="4"/>
  <c r="N47" i="4"/>
  <c r="L47" i="4"/>
  <c r="J47" i="4"/>
  <c r="H47" i="4"/>
  <c r="E47" i="4"/>
  <c r="AF46" i="4"/>
  <c r="AD46" i="4"/>
  <c r="AB46" i="4"/>
  <c r="Z46" i="4"/>
  <c r="X46" i="4"/>
  <c r="V46" i="4"/>
  <c r="T46" i="4"/>
  <c r="R46" i="4"/>
  <c r="P46" i="4"/>
  <c r="N46" i="4"/>
  <c r="L46" i="4"/>
  <c r="J46" i="4"/>
  <c r="H46" i="4"/>
  <c r="E46" i="4"/>
  <c r="AF45" i="4"/>
  <c r="AD45" i="4"/>
  <c r="AB45" i="4"/>
  <c r="Z45" i="4"/>
  <c r="X45" i="4"/>
  <c r="V45" i="4"/>
  <c r="T45" i="4"/>
  <c r="R45" i="4"/>
  <c r="P45" i="4"/>
  <c r="N45" i="4"/>
  <c r="L45" i="4"/>
  <c r="J45" i="4"/>
  <c r="H45" i="4"/>
  <c r="E45" i="4"/>
  <c r="AF44" i="4"/>
  <c r="AD44" i="4"/>
  <c r="AB44" i="4"/>
  <c r="Z44" i="4"/>
  <c r="X44" i="4"/>
  <c r="V44" i="4"/>
  <c r="T44" i="4"/>
  <c r="R44" i="4"/>
  <c r="P44" i="4"/>
  <c r="N44" i="4"/>
  <c r="L44" i="4"/>
  <c r="J44" i="4"/>
  <c r="H44" i="4"/>
  <c r="E44" i="4"/>
  <c r="AF43" i="4"/>
  <c r="AD43" i="4"/>
  <c r="AB43" i="4"/>
  <c r="Z43" i="4"/>
  <c r="X43" i="4"/>
  <c r="V43" i="4"/>
  <c r="T43" i="4"/>
  <c r="R43" i="4"/>
  <c r="P43" i="4"/>
  <c r="N43" i="4"/>
  <c r="L43" i="4"/>
  <c r="J43" i="4"/>
  <c r="H43" i="4"/>
  <c r="E43" i="4"/>
  <c r="AF42" i="4"/>
  <c r="AD42" i="4"/>
  <c r="AB42" i="4"/>
  <c r="Z42" i="4"/>
  <c r="X42" i="4"/>
  <c r="V42" i="4"/>
  <c r="T42" i="4"/>
  <c r="R42" i="4"/>
  <c r="P42" i="4"/>
  <c r="N42" i="4"/>
  <c r="L42" i="4"/>
  <c r="J42" i="4"/>
  <c r="H42" i="4"/>
  <c r="E42" i="4"/>
  <c r="AF41" i="4"/>
  <c r="AD41" i="4"/>
  <c r="AB41" i="4"/>
  <c r="Z41" i="4"/>
  <c r="X41" i="4"/>
  <c r="V41" i="4"/>
  <c r="T41" i="4"/>
  <c r="R41" i="4"/>
  <c r="P41" i="4"/>
  <c r="N41" i="4"/>
  <c r="L41" i="4"/>
  <c r="J41" i="4"/>
  <c r="H41" i="4"/>
  <c r="E41" i="4"/>
  <c r="AF40" i="4"/>
  <c r="AD40" i="4"/>
  <c r="AB40" i="4"/>
  <c r="Z40" i="4"/>
  <c r="X40" i="4"/>
  <c r="V40" i="4"/>
  <c r="T40" i="4"/>
  <c r="R40" i="4"/>
  <c r="P40" i="4"/>
  <c r="N40" i="4"/>
  <c r="L40" i="4"/>
  <c r="J40" i="4"/>
  <c r="H40" i="4"/>
  <c r="E40" i="4"/>
  <c r="AF39" i="4"/>
  <c r="AD39" i="4"/>
  <c r="AB39" i="4"/>
  <c r="Z39" i="4"/>
  <c r="X39" i="4"/>
  <c r="V39" i="4"/>
  <c r="T39" i="4"/>
  <c r="R39" i="4"/>
  <c r="P39" i="4"/>
  <c r="N39" i="4"/>
  <c r="L39" i="4"/>
  <c r="J39" i="4"/>
  <c r="H39" i="4"/>
  <c r="E39" i="4"/>
  <c r="AF38" i="4"/>
  <c r="AD38" i="4"/>
  <c r="AB38" i="4"/>
  <c r="Z38" i="4"/>
  <c r="X38" i="4"/>
  <c r="V38" i="4"/>
  <c r="T38" i="4"/>
  <c r="R38" i="4"/>
  <c r="P38" i="4"/>
  <c r="N38" i="4"/>
  <c r="L38" i="4"/>
  <c r="J38" i="4"/>
  <c r="H38" i="4"/>
  <c r="E38" i="4"/>
  <c r="AF37" i="4"/>
  <c r="AD37" i="4"/>
  <c r="AB37" i="4"/>
  <c r="Z37" i="4"/>
  <c r="X37" i="4"/>
  <c r="V37" i="4"/>
  <c r="T37" i="4"/>
  <c r="R37" i="4"/>
  <c r="P37" i="4"/>
  <c r="N37" i="4"/>
  <c r="L37" i="4"/>
  <c r="J37" i="4"/>
  <c r="H37" i="4"/>
  <c r="E37" i="4"/>
  <c r="AF36" i="4"/>
  <c r="AD36" i="4"/>
  <c r="AB36" i="4"/>
  <c r="Z36" i="4"/>
  <c r="X36" i="4"/>
  <c r="V36" i="4"/>
  <c r="T36" i="4"/>
  <c r="R36" i="4"/>
  <c r="P36" i="4"/>
  <c r="N36" i="4"/>
  <c r="L36" i="4"/>
  <c r="J36" i="4"/>
  <c r="H36" i="4"/>
  <c r="E36" i="4"/>
  <c r="AF35" i="4"/>
  <c r="AD35" i="4"/>
  <c r="AB35" i="4"/>
  <c r="Z35" i="4"/>
  <c r="X35" i="4"/>
  <c r="V35" i="4"/>
  <c r="T35" i="4"/>
  <c r="R35" i="4"/>
  <c r="P35" i="4"/>
  <c r="N35" i="4"/>
  <c r="L35" i="4"/>
  <c r="J35" i="4"/>
  <c r="H35" i="4"/>
  <c r="E35" i="4"/>
  <c r="AF34" i="4"/>
  <c r="AD34" i="4"/>
  <c r="AB34" i="4"/>
  <c r="Z34" i="4"/>
  <c r="X34" i="4"/>
  <c r="V34" i="4"/>
  <c r="T34" i="4"/>
  <c r="R34" i="4"/>
  <c r="P34" i="4"/>
  <c r="N34" i="4"/>
  <c r="L34" i="4"/>
  <c r="J34" i="4"/>
  <c r="H34" i="4"/>
  <c r="E34" i="4"/>
  <c r="AF33" i="4"/>
  <c r="AD33" i="4"/>
  <c r="AB33" i="4"/>
  <c r="Z33" i="4"/>
  <c r="X33" i="4"/>
  <c r="V33" i="4"/>
  <c r="T33" i="4"/>
  <c r="R33" i="4"/>
  <c r="P33" i="4"/>
  <c r="N33" i="4"/>
  <c r="L33" i="4"/>
  <c r="J33" i="4"/>
  <c r="H33" i="4"/>
  <c r="E33" i="4"/>
  <c r="AF32" i="4"/>
  <c r="AD32" i="4"/>
  <c r="AB32" i="4"/>
  <c r="Z32" i="4"/>
  <c r="X32" i="4"/>
  <c r="V32" i="4"/>
  <c r="T32" i="4"/>
  <c r="R32" i="4"/>
  <c r="P32" i="4"/>
  <c r="N32" i="4"/>
  <c r="L32" i="4"/>
  <c r="J32" i="4"/>
  <c r="H32" i="4"/>
  <c r="E32" i="4"/>
  <c r="AF31" i="4"/>
  <c r="AD31" i="4"/>
  <c r="AB31" i="4"/>
  <c r="Z31" i="4"/>
  <c r="X31" i="4"/>
  <c r="V31" i="4"/>
  <c r="T31" i="4"/>
  <c r="R31" i="4"/>
  <c r="P31" i="4"/>
  <c r="N31" i="4"/>
  <c r="L31" i="4"/>
  <c r="J31" i="4"/>
  <c r="H31" i="4"/>
  <c r="E31" i="4"/>
  <c r="AF30" i="4"/>
  <c r="AD30" i="4"/>
  <c r="AB30" i="4"/>
  <c r="Z30" i="4"/>
  <c r="X30" i="4"/>
  <c r="V30" i="4"/>
  <c r="T30" i="4"/>
  <c r="R30" i="4"/>
  <c r="P30" i="4"/>
  <c r="N30" i="4"/>
  <c r="L30" i="4"/>
  <c r="J30" i="4"/>
  <c r="H30" i="4"/>
  <c r="E30" i="4"/>
  <c r="AF29" i="4"/>
  <c r="AD29" i="4"/>
  <c r="AB29" i="4"/>
  <c r="Z29" i="4"/>
  <c r="X29" i="4"/>
  <c r="V29" i="4"/>
  <c r="T29" i="4"/>
  <c r="R29" i="4"/>
  <c r="P29" i="4"/>
  <c r="N29" i="4"/>
  <c r="L29" i="4"/>
  <c r="J29" i="4"/>
  <c r="H29" i="4"/>
  <c r="E29" i="4"/>
  <c r="AF28" i="4"/>
  <c r="AD28" i="4"/>
  <c r="AB28" i="4"/>
  <c r="Z28" i="4"/>
  <c r="X28" i="4"/>
  <c r="V28" i="4"/>
  <c r="T28" i="4"/>
  <c r="R28" i="4"/>
  <c r="P28" i="4"/>
  <c r="N28" i="4"/>
  <c r="L28" i="4"/>
  <c r="J28" i="4"/>
  <c r="H28" i="4"/>
  <c r="E28" i="4"/>
  <c r="AF27" i="4"/>
  <c r="AD27" i="4"/>
  <c r="AB27" i="4"/>
  <c r="Z27" i="4"/>
  <c r="X27" i="4"/>
  <c r="V27" i="4"/>
  <c r="T27" i="4"/>
  <c r="R27" i="4"/>
  <c r="P27" i="4"/>
  <c r="N27" i="4"/>
  <c r="L27" i="4"/>
  <c r="J27" i="4"/>
  <c r="H27" i="4"/>
  <c r="E27" i="4"/>
  <c r="AF26" i="4"/>
  <c r="AD26" i="4"/>
  <c r="AB26" i="4"/>
  <c r="Z26" i="4"/>
  <c r="X26" i="4"/>
  <c r="V26" i="4"/>
  <c r="T26" i="4"/>
  <c r="R26" i="4"/>
  <c r="P26" i="4"/>
  <c r="N26" i="4"/>
  <c r="L26" i="4"/>
  <c r="J26" i="4"/>
  <c r="H26" i="4"/>
  <c r="E26" i="4"/>
  <c r="AF25" i="4"/>
  <c r="AD25" i="4"/>
  <c r="AB25" i="4"/>
  <c r="Z25" i="4"/>
  <c r="X25" i="4"/>
  <c r="V25" i="4"/>
  <c r="T25" i="4"/>
  <c r="R25" i="4"/>
  <c r="P25" i="4"/>
  <c r="N25" i="4"/>
  <c r="L25" i="4"/>
  <c r="J25" i="4"/>
  <c r="H25" i="4"/>
  <c r="E25" i="4"/>
  <c r="AF24" i="4"/>
  <c r="AD24" i="4"/>
  <c r="AB24" i="4"/>
  <c r="Z24" i="4"/>
  <c r="X24" i="4"/>
  <c r="V24" i="4"/>
  <c r="T24" i="4"/>
  <c r="R24" i="4"/>
  <c r="P24" i="4"/>
  <c r="N24" i="4"/>
  <c r="L24" i="4"/>
  <c r="J24" i="4"/>
  <c r="H24" i="4"/>
  <c r="E24" i="4"/>
  <c r="AF23" i="4"/>
  <c r="AD23" i="4"/>
  <c r="AB23" i="4"/>
  <c r="Z23" i="4"/>
  <c r="X23" i="4"/>
  <c r="V23" i="4"/>
  <c r="T23" i="4"/>
  <c r="R23" i="4"/>
  <c r="P23" i="4"/>
  <c r="N23" i="4"/>
  <c r="L23" i="4"/>
  <c r="J23" i="4"/>
  <c r="H23" i="4"/>
  <c r="E23" i="4"/>
  <c r="AF22" i="4"/>
  <c r="AD22" i="4"/>
  <c r="AB22" i="4"/>
  <c r="Z22" i="4"/>
  <c r="X22" i="4"/>
  <c r="V22" i="4"/>
  <c r="T22" i="4"/>
  <c r="R22" i="4"/>
  <c r="P22" i="4"/>
  <c r="N22" i="4"/>
  <c r="L22" i="4"/>
  <c r="J22" i="4"/>
  <c r="H22" i="4"/>
  <c r="E22" i="4"/>
  <c r="AF21" i="4"/>
  <c r="AD21" i="4"/>
  <c r="AB21" i="4"/>
  <c r="Z21" i="4"/>
  <c r="X21" i="4"/>
  <c r="V21" i="4"/>
  <c r="T21" i="4"/>
  <c r="R21" i="4"/>
  <c r="P21" i="4"/>
  <c r="N21" i="4"/>
  <c r="L21" i="4"/>
  <c r="J21" i="4"/>
  <c r="H21" i="4"/>
  <c r="E21" i="4"/>
  <c r="AF20" i="4"/>
  <c r="AD20" i="4"/>
  <c r="AB20" i="4"/>
  <c r="Z20" i="4"/>
  <c r="X20" i="4"/>
  <c r="V20" i="4"/>
  <c r="T20" i="4"/>
  <c r="R20" i="4"/>
  <c r="P20" i="4"/>
  <c r="N20" i="4"/>
  <c r="L20" i="4"/>
  <c r="J20" i="4"/>
  <c r="H20" i="4"/>
  <c r="E20" i="4"/>
  <c r="AF19" i="4"/>
  <c r="AD19" i="4"/>
  <c r="AB19" i="4"/>
  <c r="Z19" i="4"/>
  <c r="X19" i="4"/>
  <c r="V19" i="4"/>
  <c r="T19" i="4"/>
  <c r="R19" i="4"/>
  <c r="P19" i="4"/>
  <c r="N19" i="4"/>
  <c r="L19" i="4"/>
  <c r="J19" i="4"/>
  <c r="H19" i="4"/>
  <c r="E19" i="4"/>
  <c r="AF18" i="4"/>
  <c r="AD18" i="4"/>
  <c r="AB18" i="4"/>
  <c r="Z18" i="4"/>
  <c r="X18" i="4"/>
  <c r="V18" i="4"/>
  <c r="T18" i="4"/>
  <c r="R18" i="4"/>
  <c r="P18" i="4"/>
  <c r="N18" i="4"/>
  <c r="L18" i="4"/>
  <c r="J18" i="4"/>
  <c r="H18" i="4"/>
  <c r="E18" i="4"/>
  <c r="AF17" i="4"/>
  <c r="AD17" i="4"/>
  <c r="AB17" i="4"/>
  <c r="Z17" i="4"/>
  <c r="X17" i="4"/>
  <c r="V17" i="4"/>
  <c r="T17" i="4"/>
  <c r="R17" i="4"/>
  <c r="P17" i="4"/>
  <c r="N17" i="4"/>
  <c r="L17" i="4"/>
  <c r="J17" i="4"/>
  <c r="H17" i="4"/>
  <c r="E17" i="4"/>
  <c r="AF16" i="4"/>
  <c r="AD16" i="4"/>
  <c r="AB16" i="4"/>
  <c r="Z16" i="4"/>
  <c r="X16" i="4"/>
  <c r="V16" i="4"/>
  <c r="T16" i="4"/>
  <c r="R16" i="4"/>
  <c r="P16" i="4"/>
  <c r="N16" i="4"/>
  <c r="L16" i="4"/>
  <c r="J16" i="4"/>
  <c r="H16" i="4"/>
  <c r="E16" i="4"/>
  <c r="AF15" i="4"/>
  <c r="AD15" i="4"/>
  <c r="AB15" i="4"/>
  <c r="Z15" i="4"/>
  <c r="X15" i="4"/>
  <c r="V15" i="4"/>
  <c r="T15" i="4"/>
  <c r="R15" i="4"/>
  <c r="P15" i="4"/>
  <c r="N15" i="4"/>
  <c r="L15" i="4"/>
  <c r="J15" i="4"/>
  <c r="H15" i="4"/>
  <c r="E15" i="4"/>
  <c r="AF14" i="4"/>
  <c r="AD14" i="4"/>
  <c r="AB14" i="4"/>
  <c r="Z14" i="4"/>
  <c r="X14" i="4"/>
  <c r="V14" i="4"/>
  <c r="T14" i="4"/>
  <c r="R14" i="4"/>
  <c r="P14" i="4"/>
  <c r="N14" i="4"/>
  <c r="L14" i="4"/>
  <c r="J14" i="4"/>
  <c r="H14" i="4"/>
  <c r="E14" i="4"/>
  <c r="AF13" i="4"/>
  <c r="AD13" i="4"/>
  <c r="AB13" i="4"/>
  <c r="Z13" i="4"/>
  <c r="X13" i="4"/>
  <c r="V13" i="4"/>
  <c r="T13" i="4"/>
  <c r="R13" i="4"/>
  <c r="P13" i="4"/>
  <c r="N13" i="4"/>
  <c r="L13" i="4"/>
  <c r="J13" i="4"/>
  <c r="H13" i="4"/>
  <c r="E13" i="4"/>
  <c r="F34" i="4" l="1"/>
  <c r="F94" i="4"/>
  <c r="F30" i="4"/>
  <c r="F66" i="4"/>
  <c r="F90" i="4"/>
  <c r="F42" i="4"/>
  <c r="F18" i="4"/>
  <c r="F78" i="4"/>
  <c r="F38" i="4"/>
  <c r="F98" i="4"/>
  <c r="F26" i="4"/>
  <c r="F86" i="4"/>
  <c r="F19" i="4"/>
  <c r="F21" i="4"/>
  <c r="F62" i="4"/>
  <c r="F46" i="4"/>
  <c r="F58" i="4"/>
  <c r="F70" i="4"/>
  <c r="F63" i="4"/>
  <c r="F65" i="4"/>
  <c r="F82" i="4"/>
  <c r="F22" i="4"/>
  <c r="F32" i="4"/>
  <c r="F48" i="4"/>
  <c r="F76" i="4"/>
  <c r="F92" i="4"/>
  <c r="F47" i="4"/>
  <c r="F49" i="4"/>
  <c r="F60" i="4"/>
  <c r="F75" i="4"/>
  <c r="F77" i="4"/>
  <c r="F91" i="4"/>
  <c r="F93" i="4"/>
  <c r="F50" i="4"/>
  <c r="F59" i="4"/>
  <c r="F61" i="4"/>
  <c r="F44" i="4"/>
  <c r="F88" i="4"/>
  <c r="F16" i="4"/>
  <c r="F17" i="4"/>
  <c r="F27" i="4"/>
  <c r="F43" i="4"/>
  <c r="F45" i="4"/>
  <c r="F56" i="4"/>
  <c r="F72" i="4"/>
  <c r="F87" i="4"/>
  <c r="F89" i="4"/>
  <c r="F33" i="4"/>
  <c r="F28" i="4"/>
  <c r="F55" i="4"/>
  <c r="F57" i="4"/>
  <c r="F71" i="4"/>
  <c r="F73" i="4"/>
  <c r="F31" i="4"/>
  <c r="F15" i="4"/>
  <c r="F29" i="4"/>
  <c r="F24" i="4"/>
  <c r="F40" i="4"/>
  <c r="F74" i="4"/>
  <c r="F84" i="4"/>
  <c r="F100" i="4"/>
  <c r="F14" i="4"/>
  <c r="F23" i="4"/>
  <c r="F25" i="4"/>
  <c r="F39" i="4"/>
  <c r="F41" i="4"/>
  <c r="F68" i="4"/>
  <c r="F83" i="4"/>
  <c r="F85" i="4"/>
  <c r="F99" i="4"/>
  <c r="F52" i="4"/>
  <c r="F67" i="4"/>
  <c r="F69" i="4"/>
  <c r="F36" i="4"/>
  <c r="F51" i="4"/>
  <c r="F53" i="4"/>
  <c r="F80" i="4"/>
  <c r="F96" i="4"/>
  <c r="F20" i="4"/>
  <c r="F35" i="4"/>
  <c r="F37" i="4"/>
  <c r="F54" i="4"/>
  <c r="F64" i="4"/>
  <c r="F79" i="4"/>
  <c r="F81" i="4"/>
  <c r="F95" i="4"/>
  <c r="F97" i="4"/>
  <c r="F13" i="4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" i="1"/>
  <c r="AC98" i="1"/>
  <c r="AA98" i="1"/>
  <c r="AF96" i="1"/>
  <c r="AD96" i="1"/>
  <c r="AB96" i="1"/>
  <c r="Z96" i="1"/>
  <c r="X96" i="1"/>
  <c r="V96" i="1"/>
  <c r="T96" i="1"/>
  <c r="R96" i="1"/>
  <c r="P96" i="1"/>
  <c r="N96" i="1"/>
  <c r="L96" i="1"/>
  <c r="J96" i="1"/>
  <c r="AF95" i="1"/>
  <c r="AD95" i="1"/>
  <c r="AB95" i="1"/>
  <c r="Z95" i="1"/>
  <c r="X95" i="1"/>
  <c r="V95" i="1"/>
  <c r="T95" i="1"/>
  <c r="R95" i="1"/>
  <c r="P95" i="1"/>
  <c r="N95" i="1"/>
  <c r="L95" i="1"/>
  <c r="J95" i="1"/>
  <c r="AF94" i="1"/>
  <c r="AD94" i="1"/>
  <c r="AB94" i="1"/>
  <c r="Z94" i="1"/>
  <c r="X94" i="1"/>
  <c r="V94" i="1"/>
  <c r="T94" i="1"/>
  <c r="R94" i="1"/>
  <c r="P94" i="1"/>
  <c r="N94" i="1"/>
  <c r="L94" i="1"/>
  <c r="J94" i="1"/>
  <c r="AF93" i="1"/>
  <c r="AD93" i="1"/>
  <c r="AB93" i="1"/>
  <c r="Z93" i="1"/>
  <c r="X93" i="1"/>
  <c r="V93" i="1"/>
  <c r="T93" i="1"/>
  <c r="R93" i="1"/>
  <c r="P93" i="1"/>
  <c r="N93" i="1"/>
  <c r="L93" i="1"/>
  <c r="J93" i="1"/>
  <c r="AF92" i="1"/>
  <c r="AD92" i="1"/>
  <c r="AB92" i="1"/>
  <c r="Z92" i="1"/>
  <c r="X92" i="1"/>
  <c r="V92" i="1"/>
  <c r="T92" i="1"/>
  <c r="R92" i="1"/>
  <c r="P92" i="1"/>
  <c r="N92" i="1"/>
  <c r="L92" i="1"/>
  <c r="J92" i="1"/>
  <c r="AF91" i="1"/>
  <c r="AD91" i="1"/>
  <c r="AB91" i="1"/>
  <c r="Z91" i="1"/>
  <c r="X91" i="1"/>
  <c r="V91" i="1"/>
  <c r="T91" i="1"/>
  <c r="R91" i="1"/>
  <c r="P91" i="1"/>
  <c r="N91" i="1"/>
  <c r="L91" i="1"/>
  <c r="J91" i="1"/>
  <c r="AF90" i="1"/>
  <c r="AD90" i="1"/>
  <c r="AB90" i="1"/>
  <c r="Z90" i="1"/>
  <c r="X90" i="1"/>
  <c r="V90" i="1"/>
  <c r="T90" i="1"/>
  <c r="R90" i="1"/>
  <c r="P90" i="1"/>
  <c r="N90" i="1"/>
  <c r="L90" i="1"/>
  <c r="J90" i="1"/>
  <c r="AF89" i="1"/>
  <c r="AD89" i="1"/>
  <c r="AB89" i="1"/>
  <c r="Z89" i="1"/>
  <c r="X89" i="1"/>
  <c r="V89" i="1"/>
  <c r="T89" i="1"/>
  <c r="R89" i="1"/>
  <c r="P89" i="1"/>
  <c r="N89" i="1"/>
  <c r="L89" i="1"/>
  <c r="J89" i="1"/>
  <c r="AF88" i="1"/>
  <c r="AD88" i="1"/>
  <c r="AB88" i="1"/>
  <c r="Z88" i="1"/>
  <c r="X88" i="1"/>
  <c r="V88" i="1"/>
  <c r="T88" i="1"/>
  <c r="R88" i="1"/>
  <c r="P88" i="1"/>
  <c r="N88" i="1"/>
  <c r="L88" i="1"/>
  <c r="J88" i="1"/>
  <c r="AF87" i="1"/>
  <c r="AD87" i="1"/>
  <c r="AB87" i="1"/>
  <c r="Z87" i="1"/>
  <c r="X87" i="1"/>
  <c r="V87" i="1"/>
  <c r="T87" i="1"/>
  <c r="R87" i="1"/>
  <c r="P87" i="1"/>
  <c r="N87" i="1"/>
  <c r="L87" i="1"/>
  <c r="J87" i="1"/>
  <c r="AF86" i="1"/>
  <c r="AD86" i="1"/>
  <c r="AB86" i="1"/>
  <c r="Z86" i="1"/>
  <c r="X86" i="1"/>
  <c r="V86" i="1"/>
  <c r="T86" i="1"/>
  <c r="R86" i="1"/>
  <c r="P86" i="1"/>
  <c r="N86" i="1"/>
  <c r="L86" i="1"/>
  <c r="J86" i="1"/>
  <c r="AF85" i="1"/>
  <c r="AD85" i="1"/>
  <c r="AB85" i="1"/>
  <c r="Z85" i="1"/>
  <c r="X85" i="1"/>
  <c r="V85" i="1"/>
  <c r="T85" i="1"/>
  <c r="R85" i="1"/>
  <c r="P85" i="1"/>
  <c r="N85" i="1"/>
  <c r="L85" i="1"/>
  <c r="J85" i="1"/>
  <c r="AF84" i="1"/>
  <c r="AD84" i="1"/>
  <c r="AB84" i="1"/>
  <c r="Z84" i="1"/>
  <c r="X84" i="1"/>
  <c r="V84" i="1"/>
  <c r="T84" i="1"/>
  <c r="R84" i="1"/>
  <c r="P84" i="1"/>
  <c r="N84" i="1"/>
  <c r="L84" i="1"/>
  <c r="J84" i="1"/>
  <c r="AF83" i="1"/>
  <c r="AD83" i="1"/>
  <c r="AB83" i="1"/>
  <c r="Z83" i="1"/>
  <c r="X83" i="1"/>
  <c r="V83" i="1"/>
  <c r="T83" i="1"/>
  <c r="R83" i="1"/>
  <c r="P83" i="1"/>
  <c r="N83" i="1"/>
  <c r="L83" i="1"/>
  <c r="J83" i="1"/>
  <c r="AF82" i="1"/>
  <c r="AD82" i="1"/>
  <c r="AB82" i="1"/>
  <c r="Z82" i="1"/>
  <c r="X82" i="1"/>
  <c r="V82" i="1"/>
  <c r="T82" i="1"/>
  <c r="R82" i="1"/>
  <c r="P82" i="1"/>
  <c r="N82" i="1"/>
  <c r="L82" i="1"/>
  <c r="J82" i="1"/>
  <c r="AF81" i="1"/>
  <c r="AD81" i="1"/>
  <c r="AB81" i="1"/>
  <c r="Z81" i="1"/>
  <c r="X81" i="1"/>
  <c r="V81" i="1"/>
  <c r="T81" i="1"/>
  <c r="R81" i="1"/>
  <c r="P81" i="1"/>
  <c r="N81" i="1"/>
  <c r="L81" i="1"/>
  <c r="J81" i="1"/>
  <c r="AF80" i="1"/>
  <c r="AD80" i="1"/>
  <c r="AB80" i="1"/>
  <c r="Z80" i="1"/>
  <c r="X80" i="1"/>
  <c r="V80" i="1"/>
  <c r="T80" i="1"/>
  <c r="R80" i="1"/>
  <c r="P80" i="1"/>
  <c r="N80" i="1"/>
  <c r="L80" i="1"/>
  <c r="J80" i="1"/>
  <c r="AF79" i="1"/>
  <c r="AD79" i="1"/>
  <c r="AB79" i="1"/>
  <c r="Z79" i="1"/>
  <c r="X79" i="1"/>
  <c r="V79" i="1"/>
  <c r="T79" i="1"/>
  <c r="R79" i="1"/>
  <c r="P79" i="1"/>
  <c r="N79" i="1"/>
  <c r="L79" i="1"/>
  <c r="J79" i="1"/>
  <c r="AF78" i="1"/>
  <c r="AD78" i="1"/>
  <c r="AB78" i="1"/>
  <c r="Z78" i="1"/>
  <c r="X78" i="1"/>
  <c r="V78" i="1"/>
  <c r="T78" i="1"/>
  <c r="R78" i="1"/>
  <c r="P78" i="1"/>
  <c r="N78" i="1"/>
  <c r="L78" i="1"/>
  <c r="J78" i="1"/>
  <c r="AF77" i="1"/>
  <c r="AD77" i="1"/>
  <c r="AB77" i="1"/>
  <c r="Z77" i="1"/>
  <c r="X77" i="1"/>
  <c r="V77" i="1"/>
  <c r="T77" i="1"/>
  <c r="R77" i="1"/>
  <c r="P77" i="1"/>
  <c r="N77" i="1"/>
  <c r="L77" i="1"/>
  <c r="J77" i="1"/>
  <c r="AF76" i="1"/>
  <c r="AD76" i="1"/>
  <c r="AB76" i="1"/>
  <c r="Z76" i="1"/>
  <c r="X76" i="1"/>
  <c r="V76" i="1"/>
  <c r="T76" i="1"/>
  <c r="R76" i="1"/>
  <c r="P76" i="1"/>
  <c r="N76" i="1"/>
  <c r="L76" i="1"/>
  <c r="J76" i="1"/>
  <c r="AF75" i="1"/>
  <c r="AD75" i="1"/>
  <c r="AB75" i="1"/>
  <c r="Z75" i="1"/>
  <c r="X75" i="1"/>
  <c r="V75" i="1"/>
  <c r="T75" i="1"/>
  <c r="R75" i="1"/>
  <c r="P75" i="1"/>
  <c r="N75" i="1"/>
  <c r="L75" i="1"/>
  <c r="J75" i="1"/>
  <c r="AF74" i="1"/>
  <c r="AD74" i="1"/>
  <c r="AB74" i="1"/>
  <c r="Z74" i="1"/>
  <c r="X74" i="1"/>
  <c r="V74" i="1"/>
  <c r="T74" i="1"/>
  <c r="R74" i="1"/>
  <c r="P74" i="1"/>
  <c r="N74" i="1"/>
  <c r="L74" i="1"/>
  <c r="J74" i="1"/>
  <c r="AF73" i="1"/>
  <c r="AD73" i="1"/>
  <c r="AB73" i="1"/>
  <c r="Z73" i="1"/>
  <c r="X73" i="1"/>
  <c r="V73" i="1"/>
  <c r="T73" i="1"/>
  <c r="R73" i="1"/>
  <c r="P73" i="1"/>
  <c r="N73" i="1"/>
  <c r="L73" i="1"/>
  <c r="J73" i="1"/>
  <c r="AF72" i="1"/>
  <c r="AD72" i="1"/>
  <c r="AB72" i="1"/>
  <c r="Z72" i="1"/>
  <c r="X72" i="1"/>
  <c r="V72" i="1"/>
  <c r="T72" i="1"/>
  <c r="R72" i="1"/>
  <c r="P72" i="1"/>
  <c r="N72" i="1"/>
  <c r="L72" i="1"/>
  <c r="J72" i="1"/>
  <c r="AF71" i="1"/>
  <c r="AD71" i="1"/>
  <c r="AB71" i="1"/>
  <c r="Z71" i="1"/>
  <c r="X71" i="1"/>
  <c r="V71" i="1"/>
  <c r="T71" i="1"/>
  <c r="R71" i="1"/>
  <c r="P71" i="1"/>
  <c r="N71" i="1"/>
  <c r="L71" i="1"/>
  <c r="J71" i="1"/>
  <c r="AF70" i="1"/>
  <c r="AD70" i="1"/>
  <c r="AB70" i="1"/>
  <c r="Z70" i="1"/>
  <c r="X70" i="1"/>
  <c r="V70" i="1"/>
  <c r="T70" i="1"/>
  <c r="R70" i="1"/>
  <c r="P70" i="1"/>
  <c r="N70" i="1"/>
  <c r="L70" i="1"/>
  <c r="J70" i="1"/>
  <c r="AF69" i="1"/>
  <c r="AD69" i="1"/>
  <c r="AB69" i="1"/>
  <c r="Z69" i="1"/>
  <c r="X69" i="1"/>
  <c r="V69" i="1"/>
  <c r="T69" i="1"/>
  <c r="R69" i="1"/>
  <c r="P69" i="1"/>
  <c r="N69" i="1"/>
  <c r="L69" i="1"/>
  <c r="J69" i="1"/>
  <c r="AF68" i="1"/>
  <c r="AD68" i="1"/>
  <c r="AB68" i="1"/>
  <c r="Z68" i="1"/>
  <c r="X68" i="1"/>
  <c r="V68" i="1"/>
  <c r="T68" i="1"/>
  <c r="R68" i="1"/>
  <c r="P68" i="1"/>
  <c r="N68" i="1"/>
  <c r="L68" i="1"/>
  <c r="J68" i="1"/>
  <c r="AF67" i="1"/>
  <c r="AD67" i="1"/>
  <c r="AB67" i="1"/>
  <c r="Z67" i="1"/>
  <c r="X67" i="1"/>
  <c r="V67" i="1"/>
  <c r="T67" i="1"/>
  <c r="R67" i="1"/>
  <c r="P67" i="1"/>
  <c r="N67" i="1"/>
  <c r="L67" i="1"/>
  <c r="J67" i="1"/>
  <c r="AF66" i="1"/>
  <c r="AD66" i="1"/>
  <c r="AB66" i="1"/>
  <c r="Z66" i="1"/>
  <c r="X66" i="1"/>
  <c r="V66" i="1"/>
  <c r="T66" i="1"/>
  <c r="R66" i="1"/>
  <c r="P66" i="1"/>
  <c r="N66" i="1"/>
  <c r="L66" i="1"/>
  <c r="J66" i="1"/>
  <c r="AF65" i="1"/>
  <c r="AD65" i="1"/>
  <c r="AB65" i="1"/>
  <c r="Z65" i="1"/>
  <c r="X65" i="1"/>
  <c r="V65" i="1"/>
  <c r="T65" i="1"/>
  <c r="R65" i="1"/>
  <c r="P65" i="1"/>
  <c r="N65" i="1"/>
  <c r="L65" i="1"/>
  <c r="J65" i="1"/>
  <c r="AF64" i="1"/>
  <c r="AD64" i="1"/>
  <c r="AB64" i="1"/>
  <c r="Z64" i="1"/>
  <c r="X64" i="1"/>
  <c r="V64" i="1"/>
  <c r="T64" i="1"/>
  <c r="R64" i="1"/>
  <c r="P64" i="1"/>
  <c r="N64" i="1"/>
  <c r="L64" i="1"/>
  <c r="J64" i="1"/>
  <c r="AF63" i="1"/>
  <c r="AD63" i="1"/>
  <c r="AB63" i="1"/>
  <c r="Z63" i="1"/>
  <c r="X63" i="1"/>
  <c r="V63" i="1"/>
  <c r="T63" i="1"/>
  <c r="R63" i="1"/>
  <c r="P63" i="1"/>
  <c r="N63" i="1"/>
  <c r="L63" i="1"/>
  <c r="J63" i="1"/>
  <c r="AF62" i="1"/>
  <c r="AD62" i="1"/>
  <c r="AB62" i="1"/>
  <c r="Z62" i="1"/>
  <c r="X62" i="1"/>
  <c r="V62" i="1"/>
  <c r="T62" i="1"/>
  <c r="R62" i="1"/>
  <c r="P62" i="1"/>
  <c r="N62" i="1"/>
  <c r="L62" i="1"/>
  <c r="J62" i="1"/>
  <c r="AF61" i="1"/>
  <c r="AD61" i="1"/>
  <c r="AB61" i="1"/>
  <c r="Z61" i="1"/>
  <c r="X61" i="1"/>
  <c r="V61" i="1"/>
  <c r="T61" i="1"/>
  <c r="R61" i="1"/>
  <c r="P61" i="1"/>
  <c r="N61" i="1"/>
  <c r="L61" i="1"/>
  <c r="J61" i="1"/>
  <c r="AF60" i="1"/>
  <c r="AD60" i="1"/>
  <c r="AB60" i="1"/>
  <c r="Z60" i="1"/>
  <c r="X60" i="1"/>
  <c r="V60" i="1"/>
  <c r="T60" i="1"/>
  <c r="R60" i="1"/>
  <c r="P60" i="1"/>
  <c r="N60" i="1"/>
  <c r="L60" i="1"/>
  <c r="J60" i="1"/>
  <c r="AF59" i="1"/>
  <c r="AD59" i="1"/>
  <c r="AB59" i="1"/>
  <c r="Z59" i="1"/>
  <c r="X59" i="1"/>
  <c r="V59" i="1"/>
  <c r="T59" i="1"/>
  <c r="R59" i="1"/>
  <c r="P59" i="1"/>
  <c r="N59" i="1"/>
  <c r="L59" i="1"/>
  <c r="J59" i="1"/>
  <c r="AF58" i="1"/>
  <c r="AD58" i="1"/>
  <c r="AB58" i="1"/>
  <c r="Z58" i="1"/>
  <c r="X58" i="1"/>
  <c r="V58" i="1"/>
  <c r="T58" i="1"/>
  <c r="R58" i="1"/>
  <c r="P58" i="1"/>
  <c r="N58" i="1"/>
  <c r="L58" i="1"/>
  <c r="J58" i="1"/>
  <c r="AF57" i="1"/>
  <c r="AD57" i="1"/>
  <c r="AB57" i="1"/>
  <c r="Z57" i="1"/>
  <c r="X57" i="1"/>
  <c r="V57" i="1"/>
  <c r="T57" i="1"/>
  <c r="R57" i="1"/>
  <c r="P57" i="1"/>
  <c r="N57" i="1"/>
  <c r="L57" i="1"/>
  <c r="J57" i="1"/>
  <c r="AF56" i="1"/>
  <c r="AD56" i="1"/>
  <c r="AB56" i="1"/>
  <c r="Z56" i="1"/>
  <c r="X56" i="1"/>
  <c r="V56" i="1"/>
  <c r="T56" i="1"/>
  <c r="R56" i="1"/>
  <c r="P56" i="1"/>
  <c r="N56" i="1"/>
  <c r="L56" i="1"/>
  <c r="J56" i="1"/>
  <c r="AF55" i="1"/>
  <c r="AD55" i="1"/>
  <c r="AB55" i="1"/>
  <c r="Z55" i="1"/>
  <c r="X55" i="1"/>
  <c r="V55" i="1"/>
  <c r="T55" i="1"/>
  <c r="R55" i="1"/>
  <c r="P55" i="1"/>
  <c r="N55" i="1"/>
  <c r="L55" i="1"/>
  <c r="J55" i="1"/>
  <c r="AF54" i="1"/>
  <c r="AD54" i="1"/>
  <c r="AB54" i="1"/>
  <c r="Z54" i="1"/>
  <c r="X54" i="1"/>
  <c r="V54" i="1"/>
  <c r="T54" i="1"/>
  <c r="R54" i="1"/>
  <c r="P54" i="1"/>
  <c r="N54" i="1"/>
  <c r="L54" i="1"/>
  <c r="J54" i="1"/>
  <c r="AF53" i="1"/>
  <c r="AD53" i="1"/>
  <c r="AB53" i="1"/>
  <c r="Z53" i="1"/>
  <c r="X53" i="1"/>
  <c r="V53" i="1"/>
  <c r="T53" i="1"/>
  <c r="R53" i="1"/>
  <c r="P53" i="1"/>
  <c r="N53" i="1"/>
  <c r="L53" i="1"/>
  <c r="J53" i="1"/>
  <c r="AF52" i="1"/>
  <c r="AD52" i="1"/>
  <c r="AB52" i="1"/>
  <c r="Z52" i="1"/>
  <c r="X52" i="1"/>
  <c r="V52" i="1"/>
  <c r="T52" i="1"/>
  <c r="R52" i="1"/>
  <c r="P52" i="1"/>
  <c r="N52" i="1"/>
  <c r="L52" i="1"/>
  <c r="J52" i="1"/>
  <c r="AF51" i="1"/>
  <c r="AD51" i="1"/>
  <c r="AB51" i="1"/>
  <c r="Z51" i="1"/>
  <c r="X51" i="1"/>
  <c r="V51" i="1"/>
  <c r="T51" i="1"/>
  <c r="R51" i="1"/>
  <c r="P51" i="1"/>
  <c r="N51" i="1"/>
  <c r="L51" i="1"/>
  <c r="J51" i="1"/>
  <c r="AF50" i="1"/>
  <c r="AD50" i="1"/>
  <c r="AB50" i="1"/>
  <c r="Z50" i="1"/>
  <c r="X50" i="1"/>
  <c r="V50" i="1"/>
  <c r="T50" i="1"/>
  <c r="R50" i="1"/>
  <c r="P50" i="1"/>
  <c r="N50" i="1"/>
  <c r="L50" i="1"/>
  <c r="J50" i="1"/>
  <c r="AF49" i="1"/>
  <c r="AD49" i="1"/>
  <c r="AB49" i="1"/>
  <c r="Z49" i="1"/>
  <c r="X49" i="1"/>
  <c r="V49" i="1"/>
  <c r="T49" i="1"/>
  <c r="R49" i="1"/>
  <c r="P49" i="1"/>
  <c r="N49" i="1"/>
  <c r="L49" i="1"/>
  <c r="J49" i="1"/>
  <c r="AF48" i="1"/>
  <c r="AD48" i="1"/>
  <c r="AB48" i="1"/>
  <c r="Z48" i="1"/>
  <c r="X48" i="1"/>
  <c r="V48" i="1"/>
  <c r="T48" i="1"/>
  <c r="R48" i="1"/>
  <c r="P48" i="1"/>
  <c r="N48" i="1"/>
  <c r="L48" i="1"/>
  <c r="J48" i="1"/>
  <c r="AF47" i="1"/>
  <c r="AD47" i="1"/>
  <c r="AB47" i="1"/>
  <c r="Z47" i="1"/>
  <c r="X47" i="1"/>
  <c r="V47" i="1"/>
  <c r="T47" i="1"/>
  <c r="R47" i="1"/>
  <c r="P47" i="1"/>
  <c r="N47" i="1"/>
  <c r="L47" i="1"/>
  <c r="J47" i="1"/>
  <c r="AF46" i="1"/>
  <c r="AD46" i="1"/>
  <c r="AB46" i="1"/>
  <c r="Z46" i="1"/>
  <c r="X46" i="1"/>
  <c r="V46" i="1"/>
  <c r="T46" i="1"/>
  <c r="R46" i="1"/>
  <c r="P46" i="1"/>
  <c r="N46" i="1"/>
  <c r="L46" i="1"/>
  <c r="J46" i="1"/>
  <c r="AF45" i="1"/>
  <c r="AD45" i="1"/>
  <c r="AB45" i="1"/>
  <c r="Z45" i="1"/>
  <c r="X45" i="1"/>
  <c r="V45" i="1"/>
  <c r="T45" i="1"/>
  <c r="R45" i="1"/>
  <c r="P45" i="1"/>
  <c r="N45" i="1"/>
  <c r="L45" i="1"/>
  <c r="J45" i="1"/>
  <c r="AF44" i="1"/>
  <c r="AD44" i="1"/>
  <c r="AB44" i="1"/>
  <c r="Z44" i="1"/>
  <c r="X44" i="1"/>
  <c r="V44" i="1"/>
  <c r="T44" i="1"/>
  <c r="R44" i="1"/>
  <c r="P44" i="1"/>
  <c r="N44" i="1"/>
  <c r="L44" i="1"/>
  <c r="J44" i="1"/>
  <c r="AF43" i="1"/>
  <c r="AD43" i="1"/>
  <c r="AB43" i="1"/>
  <c r="Z43" i="1"/>
  <c r="X43" i="1"/>
  <c r="V43" i="1"/>
  <c r="T43" i="1"/>
  <c r="R43" i="1"/>
  <c r="P43" i="1"/>
  <c r="N43" i="1"/>
  <c r="L43" i="1"/>
  <c r="J43" i="1"/>
  <c r="AF42" i="1"/>
  <c r="AD42" i="1"/>
  <c r="AB42" i="1"/>
  <c r="Z42" i="1"/>
  <c r="X42" i="1"/>
  <c r="V42" i="1"/>
  <c r="T42" i="1"/>
  <c r="R42" i="1"/>
  <c r="P42" i="1"/>
  <c r="N42" i="1"/>
  <c r="L42" i="1"/>
  <c r="J42" i="1"/>
  <c r="AF41" i="1"/>
  <c r="AD41" i="1"/>
  <c r="AB41" i="1"/>
  <c r="Z41" i="1"/>
  <c r="X41" i="1"/>
  <c r="V41" i="1"/>
  <c r="T41" i="1"/>
  <c r="R41" i="1"/>
  <c r="P41" i="1"/>
  <c r="N41" i="1"/>
  <c r="L41" i="1"/>
  <c r="J41" i="1"/>
  <c r="AF40" i="1"/>
  <c r="AD40" i="1"/>
  <c r="AB40" i="1"/>
  <c r="Z40" i="1"/>
  <c r="X40" i="1"/>
  <c r="V40" i="1"/>
  <c r="T40" i="1"/>
  <c r="R40" i="1"/>
  <c r="P40" i="1"/>
  <c r="N40" i="1"/>
  <c r="L40" i="1"/>
  <c r="J40" i="1"/>
  <c r="AF39" i="1"/>
  <c r="AD39" i="1"/>
  <c r="AB39" i="1"/>
  <c r="Z39" i="1"/>
  <c r="X39" i="1"/>
  <c r="V39" i="1"/>
  <c r="T39" i="1"/>
  <c r="R39" i="1"/>
  <c r="P39" i="1"/>
  <c r="N39" i="1"/>
  <c r="L39" i="1"/>
  <c r="J39" i="1"/>
  <c r="AF38" i="1"/>
  <c r="AD38" i="1"/>
  <c r="AB38" i="1"/>
  <c r="Z38" i="1"/>
  <c r="X38" i="1"/>
  <c r="V38" i="1"/>
  <c r="T38" i="1"/>
  <c r="R38" i="1"/>
  <c r="P38" i="1"/>
  <c r="N38" i="1"/>
  <c r="L38" i="1"/>
  <c r="J38" i="1"/>
  <c r="AF37" i="1"/>
  <c r="AD37" i="1"/>
  <c r="AB37" i="1"/>
  <c r="Z37" i="1"/>
  <c r="X37" i="1"/>
  <c r="V37" i="1"/>
  <c r="T37" i="1"/>
  <c r="R37" i="1"/>
  <c r="P37" i="1"/>
  <c r="N37" i="1"/>
  <c r="L37" i="1"/>
  <c r="J37" i="1"/>
  <c r="AF36" i="1"/>
  <c r="AD36" i="1"/>
  <c r="AB36" i="1"/>
  <c r="Z36" i="1"/>
  <c r="X36" i="1"/>
  <c r="V36" i="1"/>
  <c r="T36" i="1"/>
  <c r="R36" i="1"/>
  <c r="P36" i="1"/>
  <c r="N36" i="1"/>
  <c r="L36" i="1"/>
  <c r="J36" i="1"/>
  <c r="AF35" i="1"/>
  <c r="AD35" i="1"/>
  <c r="AB35" i="1"/>
  <c r="Z35" i="1"/>
  <c r="X35" i="1"/>
  <c r="V35" i="1"/>
  <c r="T35" i="1"/>
  <c r="R35" i="1"/>
  <c r="P35" i="1"/>
  <c r="N35" i="1"/>
  <c r="L35" i="1"/>
  <c r="J35" i="1"/>
  <c r="AF34" i="1"/>
  <c r="AD34" i="1"/>
  <c r="AB34" i="1"/>
  <c r="Z34" i="1"/>
  <c r="X34" i="1"/>
  <c r="V34" i="1"/>
  <c r="T34" i="1"/>
  <c r="R34" i="1"/>
  <c r="P34" i="1"/>
  <c r="N34" i="1"/>
  <c r="L34" i="1"/>
  <c r="J34" i="1"/>
  <c r="AF33" i="1"/>
  <c r="AD33" i="1"/>
  <c r="AB33" i="1"/>
  <c r="Z33" i="1"/>
  <c r="X33" i="1"/>
  <c r="V33" i="1"/>
  <c r="T33" i="1"/>
  <c r="R33" i="1"/>
  <c r="P33" i="1"/>
  <c r="N33" i="1"/>
  <c r="L33" i="1"/>
  <c r="J33" i="1"/>
  <c r="AF32" i="1"/>
  <c r="AD32" i="1"/>
  <c r="AB32" i="1"/>
  <c r="Z32" i="1"/>
  <c r="X32" i="1"/>
  <c r="V32" i="1"/>
  <c r="T32" i="1"/>
  <c r="R32" i="1"/>
  <c r="P32" i="1"/>
  <c r="N32" i="1"/>
  <c r="L32" i="1"/>
  <c r="J32" i="1"/>
  <c r="AF31" i="1"/>
  <c r="AD31" i="1"/>
  <c r="AB31" i="1"/>
  <c r="Z31" i="1"/>
  <c r="X31" i="1"/>
  <c r="V31" i="1"/>
  <c r="T31" i="1"/>
  <c r="R31" i="1"/>
  <c r="P31" i="1"/>
  <c r="N31" i="1"/>
  <c r="L31" i="1"/>
  <c r="J31" i="1"/>
  <c r="AF30" i="1"/>
  <c r="AD30" i="1"/>
  <c r="AB30" i="1"/>
  <c r="Z30" i="1"/>
  <c r="X30" i="1"/>
  <c r="V30" i="1"/>
  <c r="T30" i="1"/>
  <c r="R30" i="1"/>
  <c r="P30" i="1"/>
  <c r="N30" i="1"/>
  <c r="L30" i="1"/>
  <c r="J30" i="1"/>
  <c r="AF29" i="1"/>
  <c r="AD29" i="1"/>
  <c r="AB29" i="1"/>
  <c r="Z29" i="1"/>
  <c r="X29" i="1"/>
  <c r="V29" i="1"/>
  <c r="T29" i="1"/>
  <c r="R29" i="1"/>
  <c r="P29" i="1"/>
  <c r="N29" i="1"/>
  <c r="L29" i="1"/>
  <c r="J29" i="1"/>
  <c r="AF28" i="1"/>
  <c r="AD28" i="1"/>
  <c r="AB28" i="1"/>
  <c r="Z28" i="1"/>
  <c r="X28" i="1"/>
  <c r="V28" i="1"/>
  <c r="T28" i="1"/>
  <c r="R28" i="1"/>
  <c r="P28" i="1"/>
  <c r="N28" i="1"/>
  <c r="L28" i="1"/>
  <c r="J28" i="1"/>
  <c r="AF27" i="1"/>
  <c r="AD27" i="1"/>
  <c r="AB27" i="1"/>
  <c r="Z27" i="1"/>
  <c r="X27" i="1"/>
  <c r="V27" i="1"/>
  <c r="T27" i="1"/>
  <c r="R27" i="1"/>
  <c r="P27" i="1"/>
  <c r="N27" i="1"/>
  <c r="L27" i="1"/>
  <c r="J27" i="1"/>
  <c r="AF26" i="1"/>
  <c r="AD26" i="1"/>
  <c r="AB26" i="1"/>
  <c r="Z26" i="1"/>
  <c r="X26" i="1"/>
  <c r="V26" i="1"/>
  <c r="T26" i="1"/>
  <c r="R26" i="1"/>
  <c r="P26" i="1"/>
  <c r="N26" i="1"/>
  <c r="L26" i="1"/>
  <c r="J26" i="1"/>
  <c r="AF25" i="1"/>
  <c r="AD25" i="1"/>
  <c r="AB25" i="1"/>
  <c r="Z25" i="1"/>
  <c r="X25" i="1"/>
  <c r="V25" i="1"/>
  <c r="T25" i="1"/>
  <c r="R25" i="1"/>
  <c r="P25" i="1"/>
  <c r="N25" i="1"/>
  <c r="L25" i="1"/>
  <c r="J25" i="1"/>
  <c r="AF24" i="1"/>
  <c r="AD24" i="1"/>
  <c r="AB24" i="1"/>
  <c r="Z24" i="1"/>
  <c r="X24" i="1"/>
  <c r="V24" i="1"/>
  <c r="T24" i="1"/>
  <c r="R24" i="1"/>
  <c r="P24" i="1"/>
  <c r="N24" i="1"/>
  <c r="L24" i="1"/>
  <c r="J24" i="1"/>
  <c r="AF23" i="1"/>
  <c r="AD23" i="1"/>
  <c r="AB23" i="1"/>
  <c r="Z23" i="1"/>
  <c r="X23" i="1"/>
  <c r="V23" i="1"/>
  <c r="T23" i="1"/>
  <c r="R23" i="1"/>
  <c r="P23" i="1"/>
  <c r="N23" i="1"/>
  <c r="L23" i="1"/>
  <c r="J23" i="1"/>
  <c r="AF22" i="1"/>
  <c r="AD22" i="1"/>
  <c r="AB22" i="1"/>
  <c r="Z22" i="1"/>
  <c r="X22" i="1"/>
  <c r="V22" i="1"/>
  <c r="T22" i="1"/>
  <c r="R22" i="1"/>
  <c r="P22" i="1"/>
  <c r="N22" i="1"/>
  <c r="L22" i="1"/>
  <c r="J22" i="1"/>
  <c r="AF21" i="1"/>
  <c r="AD21" i="1"/>
  <c r="AB21" i="1"/>
  <c r="Z21" i="1"/>
  <c r="X21" i="1"/>
  <c r="V21" i="1"/>
  <c r="T21" i="1"/>
  <c r="R21" i="1"/>
  <c r="P21" i="1"/>
  <c r="N21" i="1"/>
  <c r="L21" i="1"/>
  <c r="J21" i="1"/>
  <c r="AF20" i="1"/>
  <c r="AD20" i="1"/>
  <c r="AB20" i="1"/>
  <c r="Z20" i="1"/>
  <c r="X20" i="1"/>
  <c r="V20" i="1"/>
  <c r="T20" i="1"/>
  <c r="R20" i="1"/>
  <c r="P20" i="1"/>
  <c r="N20" i="1"/>
  <c r="L20" i="1"/>
  <c r="J20" i="1"/>
  <c r="AF19" i="1"/>
  <c r="AD19" i="1"/>
  <c r="AB19" i="1"/>
  <c r="Z19" i="1"/>
  <c r="X19" i="1"/>
  <c r="V19" i="1"/>
  <c r="T19" i="1"/>
  <c r="R19" i="1"/>
  <c r="P19" i="1"/>
  <c r="N19" i="1"/>
  <c r="L19" i="1"/>
  <c r="J19" i="1"/>
  <c r="AF18" i="1"/>
  <c r="AD18" i="1"/>
  <c r="AB18" i="1"/>
  <c r="Z18" i="1"/>
  <c r="X18" i="1"/>
  <c r="V18" i="1"/>
  <c r="T18" i="1"/>
  <c r="R18" i="1"/>
  <c r="P18" i="1"/>
  <c r="N18" i="1"/>
  <c r="L18" i="1"/>
  <c r="J18" i="1"/>
  <c r="AF17" i="1"/>
  <c r="AD17" i="1"/>
  <c r="AB17" i="1"/>
  <c r="Z17" i="1"/>
  <c r="X17" i="1"/>
  <c r="V17" i="1"/>
  <c r="T17" i="1"/>
  <c r="R17" i="1"/>
  <c r="P17" i="1"/>
  <c r="N17" i="1"/>
  <c r="L17" i="1"/>
  <c r="J17" i="1"/>
  <c r="AF16" i="1"/>
  <c r="AD16" i="1"/>
  <c r="AB16" i="1"/>
  <c r="Z16" i="1"/>
  <c r="X16" i="1"/>
  <c r="V16" i="1"/>
  <c r="T16" i="1"/>
  <c r="R16" i="1"/>
  <c r="P16" i="1"/>
  <c r="N16" i="1"/>
  <c r="L16" i="1"/>
  <c r="J16" i="1"/>
  <c r="AF15" i="1"/>
  <c r="AD15" i="1"/>
  <c r="AB15" i="1"/>
  <c r="Z15" i="1"/>
  <c r="X15" i="1"/>
  <c r="V15" i="1"/>
  <c r="T15" i="1"/>
  <c r="R15" i="1"/>
  <c r="P15" i="1"/>
  <c r="N15" i="1"/>
  <c r="L15" i="1"/>
  <c r="J15" i="1"/>
  <c r="AF14" i="1"/>
  <c r="AD14" i="1"/>
  <c r="AB14" i="1"/>
  <c r="Z14" i="1"/>
  <c r="X14" i="1"/>
  <c r="V14" i="1"/>
  <c r="T14" i="1"/>
  <c r="R14" i="1"/>
  <c r="P14" i="1"/>
  <c r="N14" i="1"/>
  <c r="L14" i="1"/>
  <c r="J14" i="1"/>
  <c r="AF13" i="1"/>
  <c r="AD13" i="1"/>
  <c r="AB13" i="1"/>
  <c r="Z13" i="1"/>
  <c r="X13" i="1"/>
  <c r="V13" i="1"/>
  <c r="T13" i="1"/>
  <c r="R13" i="1"/>
  <c r="P13" i="1"/>
  <c r="N13" i="1"/>
  <c r="L13" i="1"/>
  <c r="J13" i="1"/>
  <c r="AF12" i="1"/>
  <c r="AD12" i="1"/>
  <c r="AB12" i="1"/>
  <c r="Z12" i="1"/>
  <c r="X12" i="1"/>
  <c r="V12" i="1"/>
  <c r="T12" i="1"/>
  <c r="R12" i="1"/>
  <c r="P12" i="1"/>
  <c r="N12" i="1"/>
  <c r="L12" i="1"/>
  <c r="J12" i="1"/>
  <c r="AF11" i="1"/>
  <c r="AD11" i="1"/>
  <c r="AB11" i="1"/>
  <c r="Z11" i="1"/>
  <c r="X11" i="1"/>
  <c r="V11" i="1"/>
  <c r="T11" i="1"/>
  <c r="R11" i="1"/>
  <c r="P11" i="1"/>
  <c r="N11" i="1"/>
  <c r="L11" i="1"/>
  <c r="J11" i="1"/>
  <c r="AF10" i="1"/>
  <c r="AD10" i="1"/>
  <c r="AB10" i="1"/>
  <c r="Z10" i="1"/>
  <c r="X10" i="1"/>
  <c r="V10" i="1"/>
  <c r="T10" i="1"/>
  <c r="R10" i="1"/>
  <c r="P10" i="1"/>
  <c r="N10" i="1"/>
  <c r="L10" i="1"/>
  <c r="J10" i="1"/>
  <c r="AF9" i="1"/>
  <c r="AD9" i="1"/>
  <c r="AB9" i="1"/>
  <c r="AB98" i="1" s="1"/>
  <c r="Z9" i="1"/>
  <c r="X9" i="1"/>
  <c r="V9" i="1"/>
  <c r="T9" i="1"/>
  <c r="R9" i="1"/>
  <c r="P9" i="1"/>
  <c r="N9" i="1"/>
  <c r="L9" i="1"/>
  <c r="J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" i="1"/>
  <c r="AD98" i="1" l="1"/>
  <c r="F96" i="1"/>
  <c r="F91" i="1"/>
  <c r="F79" i="1"/>
  <c r="F85" i="1"/>
  <c r="F81" i="1"/>
  <c r="F57" i="1"/>
  <c r="F21" i="1"/>
  <c r="F93" i="1"/>
  <c r="F69" i="1"/>
  <c r="F45" i="1"/>
  <c r="F33" i="1"/>
  <c r="F90" i="1"/>
  <c r="F76" i="1"/>
  <c r="F40" i="1"/>
  <c r="F88" i="1"/>
  <c r="F52" i="1"/>
  <c r="F64" i="1"/>
  <c r="F73" i="1"/>
  <c r="F49" i="1"/>
  <c r="F13" i="1"/>
  <c r="F84" i="1"/>
  <c r="F60" i="1"/>
  <c r="F48" i="1"/>
  <c r="F24" i="1"/>
  <c r="F12" i="1"/>
  <c r="F95" i="1"/>
  <c r="F83" i="1"/>
  <c r="F71" i="1"/>
  <c r="F59" i="1"/>
  <c r="F47" i="1"/>
  <c r="F35" i="1"/>
  <c r="F23" i="1"/>
  <c r="F11" i="1"/>
  <c r="F61" i="1"/>
  <c r="F37" i="1"/>
  <c r="F72" i="1"/>
  <c r="F36" i="1"/>
  <c r="F94" i="1"/>
  <c r="F82" i="1"/>
  <c r="F70" i="1"/>
  <c r="F58" i="1"/>
  <c r="F46" i="1"/>
  <c r="F34" i="1"/>
  <c r="F22" i="1"/>
  <c r="F10" i="1"/>
  <c r="F92" i="1"/>
  <c r="F80" i="1"/>
  <c r="F68" i="1"/>
  <c r="F56" i="1"/>
  <c r="F44" i="1"/>
  <c r="F32" i="1"/>
  <c r="F20" i="1"/>
  <c r="F55" i="1"/>
  <c r="F43" i="1"/>
  <c r="F19" i="1"/>
  <c r="F42" i="1"/>
  <c r="F67" i="1"/>
  <c r="F31" i="1"/>
  <c r="F78" i="1"/>
  <c r="F66" i="1"/>
  <c r="F54" i="1"/>
  <c r="F30" i="1"/>
  <c r="F18" i="1"/>
  <c r="F89" i="1"/>
  <c r="F77" i="1"/>
  <c r="F65" i="1"/>
  <c r="F53" i="1"/>
  <c r="F41" i="1"/>
  <c r="F29" i="1"/>
  <c r="F17" i="1"/>
  <c r="F16" i="1"/>
  <c r="F28" i="1"/>
  <c r="F75" i="1"/>
  <c r="F86" i="1"/>
  <c r="F74" i="1"/>
  <c r="F62" i="1"/>
  <c r="F50" i="1"/>
  <c r="F38" i="1"/>
  <c r="F26" i="1"/>
  <c r="F14" i="1"/>
  <c r="F25" i="1"/>
  <c r="F9" i="1"/>
  <c r="F15" i="1"/>
  <c r="F27" i="1"/>
  <c r="F39" i="1"/>
  <c r="F51" i="1"/>
  <c r="F63" i="1"/>
  <c r="F87" i="1"/>
  <c r="AE98" i="1"/>
  <c r="AE102" i="1" s="1"/>
  <c r="S98" i="1"/>
  <c r="S102" i="1" s="1"/>
  <c r="Q98" i="1"/>
  <c r="Q102" i="1" s="1"/>
  <c r="M98" i="1"/>
  <c r="M102" i="1" s="1"/>
  <c r="Y98" i="1"/>
  <c r="Y102" i="1" s="1"/>
  <c r="O98" i="1"/>
  <c r="O102" i="1" s="1"/>
  <c r="W98" i="1" l="1"/>
  <c r="W102" i="1" s="1"/>
  <c r="AF98" i="1"/>
  <c r="AF102" i="1" s="1"/>
  <c r="I98" i="1"/>
  <c r="I102" i="1" s="1"/>
  <c r="N98" i="1"/>
  <c r="N102" i="1" s="1"/>
  <c r="R98" i="1"/>
  <c r="R102" i="1" s="1"/>
  <c r="T98" i="1"/>
  <c r="T102" i="1" s="1"/>
  <c r="V98" i="1"/>
  <c r="V102" i="1" s="1"/>
  <c r="G98" i="1"/>
  <c r="G102" i="1" s="1"/>
  <c r="J98" i="1"/>
  <c r="J102" i="1" s="1"/>
  <c r="L98" i="1"/>
  <c r="L102" i="1" s="1"/>
  <c r="U98" i="1"/>
  <c r="U102" i="1" s="1"/>
  <c r="K98" i="1"/>
  <c r="K102" i="1" s="1"/>
  <c r="P98" i="1"/>
  <c r="P102" i="1" s="1"/>
  <c r="Z98" i="1" l="1"/>
  <c r="Z102" i="1" s="1"/>
  <c r="E98" i="1"/>
  <c r="E102" i="1" s="1"/>
  <c r="X98" i="1"/>
  <c r="X102" i="1" s="1"/>
  <c r="H98" i="1"/>
  <c r="H102" i="1" s="1"/>
  <c r="F98" i="1" l="1"/>
  <c r="F102" i="1" s="1"/>
</calcChain>
</file>

<file path=xl/sharedStrings.xml><?xml version="1.0" encoding="utf-8"?>
<sst xmlns="http://schemas.openxmlformats.org/spreadsheetml/2006/main" count="285" uniqueCount="53">
  <si>
    <t>Приложение № 4</t>
  </si>
  <si>
    <t>№ п/п</t>
  </si>
  <si>
    <t>Наименование профиля ВМП</t>
  </si>
  <si>
    <t>№ группы ВМП</t>
  </si>
  <si>
    <t>Тариф</t>
  </si>
  <si>
    <t>ИТОГО:</t>
  </si>
  <si>
    <t>ГБУЗ "Областная клиническая больница КО"</t>
  </si>
  <si>
    <t>ФГБУ "Федеральный центр высоких медицинских технология" МЗ РФ</t>
  </si>
  <si>
    <t>ГБУЗ "Детская областная больница КО"</t>
  </si>
  <si>
    <t>ГБУЗ КО "Центральная городская клиническая больница"</t>
  </si>
  <si>
    <t>ГБУЗ "Региональный перинатальный центр"</t>
  </si>
  <si>
    <t>ГБУЗ "Центр специализированных видов медицинской помощи КО"</t>
  </si>
  <si>
    <t>ФГБУ "1409 Военно-морской клинический госпиталь" МО РФ</t>
  </si>
  <si>
    <t>ГБУЗ КО "Городская клиническая БСМП"</t>
  </si>
  <si>
    <t>ГБУЗ "Гусевская ЦРБ"</t>
  </si>
  <si>
    <t>ГБУЗ "Онкоцентр КО"</t>
  </si>
  <si>
    <t>ООО "Хирургия Грандмед"</t>
  </si>
  <si>
    <t>ОМП</t>
  </si>
  <si>
    <t>ОФС, тыс. руб.</t>
  </si>
  <si>
    <t>Акушерство и гинекология</t>
  </si>
  <si>
    <t>Гастроэнтерология</t>
  </si>
  <si>
    <t>Гематология</t>
  </si>
  <si>
    <t>Детская хирург.(новорожд)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</si>
  <si>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</si>
  <si>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</si>
  <si>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</si>
  <si>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</si>
  <si>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</si>
  <si>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</si>
  <si>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</si>
  <si>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</si>
  <si>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</si>
  <si>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</si>
  <si>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</si>
  <si>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</si>
  <si>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</si>
  <si>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</si>
  <si>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</si>
  <si>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</si>
  <si>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(пред.комис.):</t>
  </si>
  <si>
    <t>отклонение от пред.комис.</t>
  </si>
  <si>
    <t xml:space="preserve">План установленный базовой Программой ОМС в системе обязательного медицинского страхования высокотехнологичных видов медицинской помощи в разрезе групп и профилей за счет средств обязательного медицинского страхования в 2026 году  </t>
  </si>
  <si>
    <t>от 29 декабря 2025 года</t>
  </si>
  <si>
    <t>ООО "МЕДКЛУБ"</t>
  </si>
  <si>
    <t>АО "МЕДИЦИНА"</t>
  </si>
  <si>
    <t>к протоколу заседания № 14 Комиссии</t>
  </si>
  <si>
    <t>Трансплантация</t>
  </si>
  <si>
    <t>ООО "МЕДКЛУБ" исключить</t>
  </si>
  <si>
    <t>АО "МЕДИЦИНА" исключить</t>
  </si>
  <si>
    <t>к Выписке из Протокола заседания № 2</t>
  </si>
  <si>
    <t>Комиссии от 30.01.2025 года</t>
  </si>
  <si>
    <r>
      <t>(с изменениями от</t>
    </r>
    <r>
      <rPr>
        <b/>
        <sz val="11"/>
        <color rgb="FFFF0000"/>
        <rFont val="Times New Roman"/>
        <family val="1"/>
        <charset val="204"/>
      </rPr>
      <t xml:space="preserve"> 16.01.2026г.</t>
    </r>
    <r>
      <rPr>
        <b/>
        <sz val="11"/>
        <rFont val="Times New Roman"/>
        <family val="1"/>
        <charset val="204"/>
      </rPr>
      <t>)</t>
    </r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</si>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</sst>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vertical="top"/>
    </xf>
  </cellStyleXfs>
  <cellXfs count="106">
    <xf numFmtId="0" fontId="0" fillId="0" borderId="0" xfId="0"/>
    <xf numFmtId="4" fontId="4" fillId="0" borderId="0" xfId="2" applyNumberFormat="1" applyFont="1" applyFill="1" applyAlignment="1">
      <alignment vertical="center"/>
    </xf>
    <xf numFmtId="0" fontId="5" fillId="0" borderId="0" xfId="0" applyFont="1"/>
    <xf numFmtId="4" fontId="4" fillId="0" borderId="0" xfId="2" applyNumberFormat="1" applyFont="1" applyFill="1" applyAlignment="1">
      <alignment horizontal="right" vertical="center"/>
    </xf>
    <xf numFmtId="43" fontId="5" fillId="0" borderId="0" xfId="1" applyFont="1"/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>
      <alignment vertical="top"/>
    </xf>
    <xf numFmtId="0" fontId="8" fillId="0" borderId="0" xfId="2" applyFont="1" applyFill="1">
      <alignment vertical="top"/>
    </xf>
    <xf numFmtId="4" fontId="9" fillId="0" borderId="0" xfId="2" applyNumberFormat="1" applyFont="1" applyFill="1">
      <alignment vertical="top"/>
    </xf>
    <xf numFmtId="3" fontId="7" fillId="0" borderId="0" xfId="2" applyNumberFormat="1" applyFont="1" applyFill="1">
      <alignment vertical="top"/>
    </xf>
    <xf numFmtId="4" fontId="7" fillId="0" borderId="0" xfId="2" applyNumberFormat="1" applyFont="1" applyFill="1">
      <alignment vertical="top"/>
    </xf>
    <xf numFmtId="0" fontId="10" fillId="0" borderId="0" xfId="0" applyFont="1"/>
    <xf numFmtId="0" fontId="11" fillId="0" borderId="0" xfId="0" applyFont="1" applyAlignment="1">
      <alignment horizontal="left" vertical="top"/>
    </xf>
    <xf numFmtId="4" fontId="4" fillId="0" borderId="0" xfId="2" applyNumberFormat="1" applyFont="1" applyFill="1" applyAlignment="1">
      <alignment horizontal="right" vertical="top"/>
    </xf>
    <xf numFmtId="3" fontId="4" fillId="0" borderId="0" xfId="2" applyNumberFormat="1" applyFont="1" applyFill="1" applyAlignment="1">
      <alignment horizontal="center" vertical="center"/>
    </xf>
    <xf numFmtId="0" fontId="13" fillId="0" borderId="0" xfId="0" applyFont="1"/>
    <xf numFmtId="0" fontId="13" fillId="0" borderId="1" xfId="0" applyFont="1" applyBorder="1" applyAlignment="1">
      <alignment vertical="top"/>
    </xf>
    <xf numFmtId="0" fontId="5" fillId="2" borderId="0" xfId="0" applyFont="1" applyFill="1" applyAlignment="1">
      <alignment vertical="center"/>
    </xf>
    <xf numFmtId="43" fontId="5" fillId="2" borderId="0" xfId="1" applyFont="1" applyFill="1" applyAlignment="1">
      <alignment vertical="center"/>
    </xf>
    <xf numFmtId="2" fontId="14" fillId="0" borderId="12" xfId="2" applyNumberFormat="1" applyFont="1" applyFill="1" applyBorder="1" applyAlignment="1">
      <alignment horizontal="center" vertical="top" wrapText="1"/>
    </xf>
    <xf numFmtId="4" fontId="14" fillId="0" borderId="13" xfId="2" applyNumberFormat="1" applyFont="1" applyFill="1" applyBorder="1" applyAlignment="1">
      <alignment horizontal="center" vertical="top" wrapText="1"/>
    </xf>
    <xf numFmtId="2" fontId="14" fillId="0" borderId="14" xfId="2" applyNumberFormat="1" applyFont="1" applyFill="1" applyBorder="1" applyAlignment="1">
      <alignment horizontal="center" vertical="top" wrapText="1"/>
    </xf>
    <xf numFmtId="4" fontId="14" fillId="0" borderId="14" xfId="2" applyNumberFormat="1" applyFont="1" applyFill="1" applyBorder="1" applyAlignment="1">
      <alignment horizontal="center" vertical="top" wrapText="1"/>
    </xf>
    <xf numFmtId="4" fontId="14" fillId="0" borderId="15" xfId="2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43" fontId="5" fillId="0" borderId="0" xfId="1" applyFont="1" applyAlignment="1">
      <alignment vertical="top"/>
    </xf>
    <xf numFmtId="0" fontId="4" fillId="0" borderId="16" xfId="2" applyFont="1" applyFill="1" applyBorder="1" applyAlignment="1">
      <alignment horizontal="center" vertical="center"/>
    </xf>
    <xf numFmtId="49" fontId="13" fillId="0" borderId="17" xfId="2" applyNumberFormat="1" applyFont="1" applyFill="1" applyBorder="1" applyAlignment="1">
      <alignment vertical="top" wrapText="1"/>
    </xf>
    <xf numFmtId="0" fontId="4" fillId="0" borderId="19" xfId="2" applyFont="1" applyFill="1" applyBorder="1" applyAlignment="1">
      <alignment horizontal="center" vertical="center"/>
    </xf>
    <xf numFmtId="4" fontId="4" fillId="0" borderId="20" xfId="2" applyNumberFormat="1" applyFont="1" applyFill="1" applyBorder="1" applyAlignment="1">
      <alignment horizontal="center" vertical="center"/>
    </xf>
    <xf numFmtId="4" fontId="4" fillId="0" borderId="21" xfId="2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6" fillId="0" borderId="0" xfId="0" applyFont="1"/>
    <xf numFmtId="0" fontId="17" fillId="0" borderId="22" xfId="2" applyFont="1" applyFill="1" applyBorder="1" applyAlignment="1">
      <alignment horizontal="center" vertical="center"/>
    </xf>
    <xf numFmtId="49" fontId="18" fillId="0" borderId="0" xfId="2" applyNumberFormat="1" applyFont="1" applyFill="1" applyBorder="1" applyAlignment="1">
      <alignment vertical="top" wrapText="1"/>
    </xf>
    <xf numFmtId="3" fontId="18" fillId="0" borderId="0" xfId="0" applyNumberFormat="1" applyFont="1"/>
    <xf numFmtId="0" fontId="18" fillId="0" borderId="0" xfId="0" applyFont="1"/>
    <xf numFmtId="43" fontId="18" fillId="0" borderId="0" xfId="1" applyFont="1"/>
    <xf numFmtId="0" fontId="4" fillId="0" borderId="23" xfId="2" applyFont="1" applyFill="1" applyBorder="1" applyAlignment="1">
      <alignment vertical="center" wrapText="1"/>
    </xf>
    <xf numFmtId="0" fontId="14" fillId="0" borderId="24" xfId="2" applyFont="1" applyFill="1" applyBorder="1" applyAlignment="1">
      <alignment vertical="center" wrapText="1"/>
    </xf>
    <xf numFmtId="3" fontId="14" fillId="0" borderId="24" xfId="2" applyNumberFormat="1" applyFont="1" applyFill="1" applyBorder="1" applyAlignment="1">
      <alignment horizontal="center" vertical="center"/>
    </xf>
    <xf numFmtId="4" fontId="14" fillId="0" borderId="24" xfId="2" applyNumberFormat="1" applyFont="1" applyFill="1" applyBorder="1" applyAlignment="1">
      <alignment horizontal="center" vertical="center"/>
    </xf>
    <xf numFmtId="4" fontId="14" fillId="0" borderId="25" xfId="2" applyNumberFormat="1" applyFont="1" applyFill="1" applyBorder="1" applyAlignment="1">
      <alignment horizontal="center" vertical="center"/>
    </xf>
    <xf numFmtId="43" fontId="5" fillId="0" borderId="0" xfId="1" applyFont="1" applyFill="1"/>
    <xf numFmtId="0" fontId="19" fillId="0" borderId="0" xfId="0" applyFont="1"/>
    <xf numFmtId="4" fontId="5" fillId="0" borderId="0" xfId="0" applyNumberFormat="1" applyFont="1"/>
    <xf numFmtId="0" fontId="20" fillId="0" borderId="0" xfId="2" applyFont="1" applyFill="1" applyBorder="1" applyAlignment="1">
      <alignment vertical="center" wrapText="1"/>
    </xf>
    <xf numFmtId="0" fontId="21" fillId="0" borderId="0" xfId="2" applyFont="1" applyFill="1" applyBorder="1" applyAlignment="1">
      <alignment vertical="center" wrapText="1"/>
    </xf>
    <xf numFmtId="3" fontId="21" fillId="0" borderId="0" xfId="2" applyNumberFormat="1" applyFont="1" applyFill="1" applyBorder="1" applyAlignment="1">
      <alignment horizontal="center" vertical="center"/>
    </xf>
    <xf numFmtId="4" fontId="21" fillId="0" borderId="0" xfId="2" applyNumberFormat="1" applyFont="1" applyFill="1" applyBorder="1" applyAlignment="1">
      <alignment horizontal="center" vertical="center"/>
    </xf>
    <xf numFmtId="0" fontId="22" fillId="0" borderId="0" xfId="0" applyFont="1"/>
    <xf numFmtId="0" fontId="23" fillId="0" borderId="0" xfId="2" applyFont="1" applyFill="1" applyBorder="1" applyAlignment="1">
      <alignment vertical="center" wrapText="1"/>
    </xf>
    <xf numFmtId="3" fontId="23" fillId="0" borderId="0" xfId="2" applyNumberFormat="1" applyFont="1" applyFill="1" applyBorder="1" applyAlignment="1">
      <alignment horizontal="center" vertical="center"/>
    </xf>
    <xf numFmtId="0" fontId="2" fillId="0" borderId="0" xfId="0" applyFont="1"/>
    <xf numFmtId="43" fontId="5" fillId="0" borderId="0" xfId="1" applyFont="1" applyBorder="1"/>
    <xf numFmtId="164" fontId="5" fillId="0" borderId="0" xfId="0" applyNumberFormat="1" applyFont="1"/>
    <xf numFmtId="4" fontId="14" fillId="0" borderId="20" xfId="2" applyNumberFormat="1" applyFont="1" applyFill="1" applyBorder="1" applyAlignment="1">
      <alignment horizontal="center" vertical="center"/>
    </xf>
    <xf numFmtId="4" fontId="4" fillId="0" borderId="26" xfId="2" applyNumberFormat="1" applyFont="1" applyFill="1" applyBorder="1" applyAlignment="1">
      <alignment horizontal="center" vertical="center"/>
    </xf>
    <xf numFmtId="4" fontId="20" fillId="0" borderId="0" xfId="2" applyNumberFormat="1" applyFont="1" applyFill="1" applyAlignment="1">
      <alignment vertical="center"/>
    </xf>
    <xf numFmtId="0" fontId="24" fillId="0" borderId="0" xfId="2" applyFont="1" applyFill="1">
      <alignment vertical="top"/>
    </xf>
    <xf numFmtId="0" fontId="25" fillId="0" borderId="1" xfId="0" applyFont="1" applyBorder="1" applyAlignment="1">
      <alignment vertical="top"/>
    </xf>
    <xf numFmtId="3" fontId="26" fillId="0" borderId="18" xfId="2" applyNumberFormat="1" applyFont="1" applyFill="1" applyBorder="1" applyAlignment="1">
      <alignment horizontal="center" vertical="center"/>
    </xf>
    <xf numFmtId="3" fontId="25" fillId="0" borderId="11" xfId="2" applyNumberFormat="1" applyFont="1" applyFill="1" applyBorder="1" applyAlignment="1">
      <alignment horizontal="center" vertical="center"/>
    </xf>
    <xf numFmtId="3" fontId="21" fillId="0" borderId="24" xfId="2" applyNumberFormat="1" applyFont="1" applyFill="1" applyBorder="1" applyAlignment="1">
      <alignment horizontal="center" vertical="center"/>
    </xf>
    <xf numFmtId="0" fontId="25" fillId="0" borderId="0" xfId="0" applyFont="1"/>
    <xf numFmtId="3" fontId="20" fillId="0" borderId="0" xfId="2" applyNumberFormat="1" applyFont="1" applyFill="1" applyBorder="1" applyAlignment="1">
      <alignment horizontal="center" vertical="center"/>
    </xf>
    <xf numFmtId="4" fontId="17" fillId="0" borderId="0" xfId="2" applyNumberFormat="1" applyFont="1" applyFill="1" applyAlignment="1">
      <alignment vertical="center"/>
    </xf>
    <xf numFmtId="0" fontId="18" fillId="0" borderId="1" xfId="0" applyFont="1" applyBorder="1" applyAlignment="1">
      <alignment vertical="top"/>
    </xf>
    <xf numFmtId="164" fontId="27" fillId="0" borderId="0" xfId="2" applyNumberFormat="1" applyFont="1" applyFill="1" applyBorder="1" applyAlignment="1">
      <alignment horizontal="center" vertical="center"/>
    </xf>
    <xf numFmtId="0" fontId="28" fillId="0" borderId="0" xfId="0" applyFont="1"/>
    <xf numFmtId="164" fontId="17" fillId="0" borderId="0" xfId="2" applyNumberFormat="1" applyFont="1" applyFill="1" applyBorder="1" applyAlignment="1">
      <alignment horizontal="center" vertical="center"/>
    </xf>
    <xf numFmtId="3" fontId="19" fillId="0" borderId="27" xfId="2" applyNumberFormat="1" applyFont="1" applyFill="1" applyBorder="1" applyAlignment="1">
      <alignment horizontal="center" vertical="center"/>
    </xf>
    <xf numFmtId="3" fontId="18" fillId="0" borderId="10" xfId="2" applyNumberFormat="1" applyFont="1" applyFill="1" applyBorder="1" applyAlignment="1">
      <alignment horizontal="center" vertical="center"/>
    </xf>
    <xf numFmtId="164" fontId="27" fillId="0" borderId="28" xfId="2" applyNumberFormat="1" applyFont="1" applyFill="1" applyBorder="1" applyAlignment="1">
      <alignment horizontal="center" vertical="center"/>
    </xf>
    <xf numFmtId="2" fontId="14" fillId="0" borderId="30" xfId="2" applyNumberFormat="1" applyFont="1" applyFill="1" applyBorder="1" applyAlignment="1">
      <alignment horizontal="center" vertical="top" wrapText="1"/>
    </xf>
    <xf numFmtId="0" fontId="4" fillId="0" borderId="31" xfId="2" applyFont="1" applyFill="1" applyBorder="1" applyAlignment="1">
      <alignment horizontal="center" vertical="center"/>
    </xf>
    <xf numFmtId="3" fontId="14" fillId="0" borderId="32" xfId="2" applyNumberFormat="1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3" fontId="14" fillId="0" borderId="23" xfId="2" applyNumberFormat="1" applyFont="1" applyFill="1" applyBorder="1" applyAlignment="1">
      <alignment horizontal="center" vertical="center"/>
    </xf>
    <xf numFmtId="49" fontId="15" fillId="0" borderId="17" xfId="2" applyNumberFormat="1" applyFont="1" applyFill="1" applyBorder="1" applyAlignment="1">
      <alignment vertical="top" wrapText="1"/>
    </xf>
    <xf numFmtId="3" fontId="15" fillId="0" borderId="18" xfId="2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15" fillId="0" borderId="1" xfId="0" applyFont="1" applyBorder="1" applyAlignment="1">
      <alignment vertical="top"/>
    </xf>
    <xf numFmtId="0" fontId="30" fillId="0" borderId="31" xfId="2" applyFont="1" applyFill="1" applyBorder="1" applyAlignment="1">
      <alignment horizontal="center" vertical="center"/>
    </xf>
    <xf numFmtId="4" fontId="30" fillId="0" borderId="21" xfId="2" applyNumberFormat="1" applyFont="1" applyFill="1" applyBorder="1" applyAlignment="1">
      <alignment horizontal="center" vertical="center"/>
    </xf>
    <xf numFmtId="0" fontId="30" fillId="0" borderId="19" xfId="2" applyFont="1" applyFill="1" applyBorder="1" applyAlignment="1">
      <alignment horizontal="center" vertical="center"/>
    </xf>
    <xf numFmtId="4" fontId="15" fillId="0" borderId="7" xfId="2" applyNumberFormat="1" applyFont="1" applyFill="1" applyBorder="1" applyAlignment="1">
      <alignment horizontal="center" vertical="center" wrapText="1"/>
    </xf>
    <xf numFmtId="4" fontId="15" fillId="0" borderId="8" xfId="2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9" xfId="2" applyFont="1" applyFill="1" applyBorder="1" applyAlignment="1">
      <alignment horizontal="center" vertical="center" wrapText="1"/>
    </xf>
    <xf numFmtId="4" fontId="14" fillId="0" borderId="3" xfId="2" applyNumberFormat="1" applyFont="1" applyFill="1" applyBorder="1" applyAlignment="1">
      <alignment horizontal="center" vertical="center" wrapText="1"/>
    </xf>
    <xf numFmtId="4" fontId="14" fillId="0" borderId="10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11" xfId="2" applyFont="1" applyFill="1" applyBorder="1" applyAlignment="1">
      <alignment horizontal="center" vertical="center" wrapText="1"/>
    </xf>
    <xf numFmtId="0" fontId="27" fillId="0" borderId="3" xfId="2" applyFont="1" applyFill="1" applyBorder="1" applyAlignment="1">
      <alignment horizontal="center" vertical="center" wrapText="1"/>
    </xf>
    <xf numFmtId="0" fontId="27" fillId="0" borderId="10" xfId="2" applyFont="1" applyFill="1" applyBorder="1" applyAlignment="1">
      <alignment horizontal="center" vertical="center" wrapText="1"/>
    </xf>
    <xf numFmtId="4" fontId="15" fillId="2" borderId="5" xfId="2" applyNumberFormat="1" applyFont="1" applyFill="1" applyBorder="1" applyAlignment="1">
      <alignment horizontal="center" vertical="center" wrapText="1"/>
    </xf>
    <xf numFmtId="4" fontId="15" fillId="2" borderId="6" xfId="2" applyNumberFormat="1" applyFont="1" applyFill="1" applyBorder="1" applyAlignment="1">
      <alignment horizontal="center" vertical="center" wrapText="1"/>
    </xf>
    <xf numFmtId="4" fontId="15" fillId="0" borderId="29" xfId="2" applyNumberFormat="1" applyFont="1" applyFill="1" applyBorder="1" applyAlignment="1">
      <alignment horizontal="center" vertical="center" wrapText="1"/>
    </xf>
    <xf numFmtId="4" fontId="15" fillId="0" borderId="6" xfId="2" applyNumberFormat="1" applyFont="1" applyFill="1" applyBorder="1" applyAlignment="1">
      <alignment horizontal="center" vertical="center" wrapText="1"/>
    </xf>
    <xf numFmtId="4" fontId="29" fillId="0" borderId="7" xfId="2" applyNumberFormat="1" applyFont="1" applyFill="1" applyBorder="1" applyAlignment="1">
      <alignment horizontal="center" vertical="center" wrapText="1"/>
    </xf>
    <xf numFmtId="4" fontId="29" fillId="0" borderId="6" xfId="2" applyNumberFormat="1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1" fillId="0" borderId="1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 xr:uid="{6A227B2C-6771-45C4-ADAD-73C9239E2A26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13293-D4D0-4541-9640-E41D4E2EAC58}">
  <sheetPr>
    <tabColor theme="3" tint="0.79998168889431442"/>
    <pageSetUpPr fitToPage="1"/>
  </sheetPr>
  <dimension ref="A1:AI111"/>
  <sheetViews>
    <sheetView tabSelected="1" zoomScale="70" zoomScaleNormal="70" workbookViewId="0">
      <pane xSplit="6" ySplit="12" topLeftCell="G28" activePane="bottomRight" state="frozen"/>
      <selection pane="topRight" activeCell="G1" sqref="G1"/>
      <selection pane="bottomLeft" activeCell="A9" sqref="A9"/>
      <selection pane="bottomRight" activeCell="AF2" sqref="AF2"/>
    </sheetView>
  </sheetViews>
  <sheetFormatPr defaultRowHeight="15" outlineLevelRow="1" x14ac:dyDescent="0.25"/>
  <cols>
    <col min="1" max="1" width="4.7109375" style="2" customWidth="1"/>
    <col min="2" max="2" width="21.85546875" style="16" customWidth="1"/>
    <col min="3" max="3" width="9.140625" style="16"/>
    <col min="4" max="4" width="11.140625" style="45" customWidth="1"/>
    <col min="5" max="5" width="13.42578125" style="45" customWidth="1"/>
    <col min="6" max="6" width="14.42578125" style="45" customWidth="1"/>
    <col min="7" max="7" width="9.140625" style="2" customWidth="1"/>
    <col min="8" max="8" width="15.140625" style="2" customWidth="1"/>
    <col min="9" max="9" width="8" style="2" customWidth="1"/>
    <col min="10" max="10" width="13" style="2" customWidth="1"/>
    <col min="11" max="11" width="9.42578125" style="2" customWidth="1"/>
    <col min="12" max="12" width="14.140625" style="2" customWidth="1"/>
    <col min="13" max="13" width="6.140625" style="2" customWidth="1"/>
    <col min="14" max="14" width="12.140625" style="2" customWidth="1"/>
    <col min="15" max="15" width="7.140625" style="2" customWidth="1"/>
    <col min="16" max="16" width="11.85546875" style="2" customWidth="1"/>
    <col min="17" max="17" width="5.85546875" style="2" customWidth="1"/>
    <col min="18" max="18" width="11.7109375" style="2" customWidth="1"/>
    <col min="19" max="19" width="6.5703125" style="2" customWidth="1"/>
    <col min="20" max="20" width="10.85546875" style="2" customWidth="1"/>
    <col min="21" max="21" width="5.5703125" style="2" customWidth="1"/>
    <col min="22" max="22" width="11" style="2" customWidth="1"/>
    <col min="23" max="23" width="6.7109375" style="2" customWidth="1"/>
    <col min="24" max="24" width="11.85546875" style="2" customWidth="1"/>
    <col min="25" max="25" width="8" style="32" customWidth="1"/>
    <col min="26" max="26" width="13.140625" style="2" customWidth="1"/>
    <col min="27" max="27" width="8.7109375" style="2" customWidth="1"/>
    <col min="28" max="28" width="11.7109375" style="2" customWidth="1"/>
    <col min="29" max="29" width="8.28515625" style="2" customWidth="1"/>
    <col min="30" max="30" width="10.5703125" style="2" customWidth="1"/>
    <col min="31" max="31" width="6.5703125" style="2" customWidth="1"/>
    <col min="32" max="32" width="9.5703125" style="2" customWidth="1"/>
    <col min="33" max="34" width="9.140625" style="2"/>
    <col min="35" max="35" width="10.42578125" style="4" bestFit="1" customWidth="1"/>
    <col min="36" max="16384" width="9.140625" style="2"/>
  </cols>
  <sheetData>
    <row r="1" spans="1:35" ht="15.75" x14ac:dyDescent="0.25">
      <c r="AF1" s="82" t="s">
        <v>52</v>
      </c>
    </row>
    <row r="2" spans="1:35" ht="15.75" x14ac:dyDescent="0.25">
      <c r="AF2" s="82" t="s">
        <v>49</v>
      </c>
    </row>
    <row r="3" spans="1:35" ht="15.75" x14ac:dyDescent="0.25">
      <c r="AF3" s="82" t="s">
        <v>50</v>
      </c>
    </row>
    <row r="5" spans="1:35" ht="15.75" x14ac:dyDescent="0.25">
      <c r="A5" s="1"/>
      <c r="B5" s="1"/>
      <c r="C5" s="1"/>
      <c r="D5" s="6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AE5" s="1"/>
      <c r="AF5" s="3" t="s">
        <v>0</v>
      </c>
    </row>
    <row r="6" spans="1:35" ht="15.75" x14ac:dyDescent="0.25">
      <c r="A6" s="1"/>
      <c r="B6" s="1"/>
      <c r="C6" s="1"/>
      <c r="D6" s="67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AE6" s="1"/>
      <c r="AF6" s="3" t="s">
        <v>45</v>
      </c>
    </row>
    <row r="7" spans="1:35" ht="15.75" x14ac:dyDescent="0.25">
      <c r="A7" s="1"/>
      <c r="B7" s="1"/>
      <c r="C7" s="1"/>
      <c r="D7" s="6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AE7" s="1"/>
      <c r="AF7" s="3" t="s">
        <v>42</v>
      </c>
    </row>
    <row r="8" spans="1:35" ht="18.75" x14ac:dyDescent="0.25">
      <c r="A8" s="5"/>
      <c r="B8" s="6"/>
      <c r="C8" s="7"/>
      <c r="D8" s="8"/>
      <c r="E8" s="8"/>
      <c r="F8" s="8"/>
      <c r="G8" s="7"/>
      <c r="H8" s="9"/>
      <c r="I8" s="10"/>
      <c r="J8" s="11"/>
      <c r="K8" s="7"/>
      <c r="L8" s="11"/>
      <c r="M8" s="7"/>
      <c r="N8" s="11"/>
      <c r="O8" s="10"/>
      <c r="P8" s="11"/>
      <c r="Q8" s="7"/>
      <c r="R8" s="12"/>
      <c r="S8" s="13"/>
      <c r="T8" s="11"/>
      <c r="U8" s="7"/>
      <c r="V8" s="14"/>
      <c r="W8" s="14"/>
      <c r="X8" s="14"/>
      <c r="Y8" s="15"/>
      <c r="Z8" s="3"/>
      <c r="AA8" s="3"/>
      <c r="AB8" s="3"/>
      <c r="AC8" s="3"/>
      <c r="AD8" s="3"/>
      <c r="AE8" s="3"/>
    </row>
    <row r="9" spans="1:35" ht="37.5" customHeight="1" x14ac:dyDescent="0.25">
      <c r="A9" s="89" t="s">
        <v>41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</row>
    <row r="10" spans="1:35" ht="19.5" customHeight="1" thickBot="1" x14ac:dyDescent="0.3">
      <c r="A10" s="16"/>
      <c r="B10" s="17"/>
      <c r="C10" s="17"/>
      <c r="D10" s="68"/>
      <c r="E10" s="17"/>
      <c r="F10" s="17"/>
      <c r="G10" s="17"/>
      <c r="H10" s="17"/>
      <c r="I10" s="17"/>
      <c r="J10" s="17"/>
      <c r="K10" s="17"/>
      <c r="L10" s="83" t="s">
        <v>51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</row>
    <row r="11" spans="1:35" s="18" customFormat="1" ht="84" customHeight="1" x14ac:dyDescent="0.25">
      <c r="A11" s="90" t="s">
        <v>1</v>
      </c>
      <c r="B11" s="92" t="s">
        <v>2</v>
      </c>
      <c r="C11" s="94" t="s">
        <v>3</v>
      </c>
      <c r="D11" s="96" t="s">
        <v>4</v>
      </c>
      <c r="E11" s="98" t="s">
        <v>5</v>
      </c>
      <c r="F11" s="99" t="s">
        <v>5</v>
      </c>
      <c r="G11" s="100" t="s">
        <v>6</v>
      </c>
      <c r="H11" s="87"/>
      <c r="I11" s="87" t="s">
        <v>7</v>
      </c>
      <c r="J11" s="87"/>
      <c r="K11" s="87" t="s">
        <v>8</v>
      </c>
      <c r="L11" s="87"/>
      <c r="M11" s="87" t="s">
        <v>9</v>
      </c>
      <c r="N11" s="87"/>
      <c r="O11" s="87" t="s">
        <v>10</v>
      </c>
      <c r="P11" s="87"/>
      <c r="Q11" s="87" t="s">
        <v>11</v>
      </c>
      <c r="R11" s="87"/>
      <c r="S11" s="87" t="s">
        <v>12</v>
      </c>
      <c r="T11" s="87"/>
      <c r="U11" s="87" t="s">
        <v>13</v>
      </c>
      <c r="V11" s="87"/>
      <c r="W11" s="87" t="s">
        <v>14</v>
      </c>
      <c r="X11" s="88"/>
      <c r="Y11" s="87" t="s">
        <v>15</v>
      </c>
      <c r="Z11" s="88"/>
      <c r="AA11" s="87" t="s">
        <v>16</v>
      </c>
      <c r="AB11" s="101"/>
      <c r="AC11" s="102" t="s">
        <v>47</v>
      </c>
      <c r="AD11" s="103"/>
      <c r="AE11" s="102" t="s">
        <v>48</v>
      </c>
      <c r="AF11" s="103"/>
      <c r="AI11" s="19"/>
    </row>
    <row r="12" spans="1:35" s="25" customFormat="1" ht="36.75" customHeight="1" x14ac:dyDescent="0.25">
      <c r="A12" s="91"/>
      <c r="B12" s="93"/>
      <c r="C12" s="95"/>
      <c r="D12" s="97"/>
      <c r="E12" s="20" t="s">
        <v>17</v>
      </c>
      <c r="F12" s="21" t="s">
        <v>18</v>
      </c>
      <c r="G12" s="75" t="s">
        <v>17</v>
      </c>
      <c r="H12" s="23" t="s">
        <v>18</v>
      </c>
      <c r="I12" s="22" t="s">
        <v>17</v>
      </c>
      <c r="J12" s="23" t="s">
        <v>18</v>
      </c>
      <c r="K12" s="22" t="s">
        <v>17</v>
      </c>
      <c r="L12" s="23" t="s">
        <v>18</v>
      </c>
      <c r="M12" s="22" t="s">
        <v>17</v>
      </c>
      <c r="N12" s="23" t="s">
        <v>18</v>
      </c>
      <c r="O12" s="22" t="s">
        <v>17</v>
      </c>
      <c r="P12" s="23" t="s">
        <v>18</v>
      </c>
      <c r="Q12" s="22" t="s">
        <v>17</v>
      </c>
      <c r="R12" s="23" t="s">
        <v>18</v>
      </c>
      <c r="S12" s="22" t="s">
        <v>17</v>
      </c>
      <c r="T12" s="23" t="s">
        <v>18</v>
      </c>
      <c r="U12" s="22" t="s">
        <v>17</v>
      </c>
      <c r="V12" s="23" t="s">
        <v>18</v>
      </c>
      <c r="W12" s="22" t="s">
        <v>17</v>
      </c>
      <c r="X12" s="24" t="s">
        <v>18</v>
      </c>
      <c r="Y12" s="22" t="s">
        <v>17</v>
      </c>
      <c r="Z12" s="24" t="s">
        <v>18</v>
      </c>
      <c r="AA12" s="22" t="s">
        <v>17</v>
      </c>
      <c r="AB12" s="21" t="s">
        <v>18</v>
      </c>
      <c r="AC12" s="22" t="s">
        <v>17</v>
      </c>
      <c r="AD12" s="21" t="s">
        <v>18</v>
      </c>
      <c r="AE12" s="22" t="s">
        <v>17</v>
      </c>
      <c r="AF12" s="21" t="s">
        <v>18</v>
      </c>
      <c r="AI12" s="26"/>
    </row>
    <row r="13" spans="1:35" ht="28.5" x14ac:dyDescent="0.25">
      <c r="A13" s="27">
        <v>1</v>
      </c>
      <c r="B13" s="80" t="s">
        <v>19</v>
      </c>
      <c r="C13" s="81">
        <v>1</v>
      </c>
      <c r="D13" s="72">
        <v>180835</v>
      </c>
      <c r="E13" s="78">
        <f>G13+I13+K13+M13+O13+Q13+S13+U13+W13+Y13+AE13+AA13+AC13</f>
        <v>15</v>
      </c>
      <c r="F13" s="57">
        <f>H13+J13+L13+N13+P13+R13+T13+V13+X13+Z13+AF13+AB13+AD13</f>
        <v>2712.5250000000001</v>
      </c>
      <c r="G13" s="76">
        <v>0</v>
      </c>
      <c r="H13" s="31">
        <f>G13*$D13/1000</f>
        <v>0</v>
      </c>
      <c r="I13" s="29">
        <v>0</v>
      </c>
      <c r="J13" s="31">
        <f t="shared" ref="J13" si="0">I13*$D13/1000</f>
        <v>0</v>
      </c>
      <c r="K13" s="29">
        <v>0</v>
      </c>
      <c r="L13" s="31">
        <f t="shared" ref="L13" si="1">K13*$D13/1000</f>
        <v>0</v>
      </c>
      <c r="M13" s="29">
        <v>15</v>
      </c>
      <c r="N13" s="31">
        <f t="shared" ref="N13" si="2">M13*$D13/1000</f>
        <v>2712.5250000000001</v>
      </c>
      <c r="O13" s="29">
        <v>0</v>
      </c>
      <c r="P13" s="31">
        <f t="shared" ref="P13" si="3">O13*$D13/1000</f>
        <v>0</v>
      </c>
      <c r="Q13" s="29">
        <v>0</v>
      </c>
      <c r="R13" s="31">
        <f t="shared" ref="R13" si="4">Q13*$D13/1000</f>
        <v>0</v>
      </c>
      <c r="S13" s="29">
        <v>0</v>
      </c>
      <c r="T13" s="31">
        <f t="shared" ref="T13" si="5">S13*$D13/1000</f>
        <v>0</v>
      </c>
      <c r="U13" s="29">
        <v>0</v>
      </c>
      <c r="V13" s="31">
        <f t="shared" ref="V13" si="6">U13*$D13/1000</f>
        <v>0</v>
      </c>
      <c r="W13" s="29">
        <v>0</v>
      </c>
      <c r="X13" s="31">
        <f t="shared" ref="X13:AF28" si="7">W13*$D13/1000</f>
        <v>0</v>
      </c>
      <c r="Y13" s="29">
        <v>0</v>
      </c>
      <c r="Z13" s="31">
        <f t="shared" ref="Z13" si="8">Y13*$D13/1000</f>
        <v>0</v>
      </c>
      <c r="AA13" s="29">
        <v>0</v>
      </c>
      <c r="AB13" s="31">
        <f t="shared" ref="AB13" si="9">AA13*$D13/1000</f>
        <v>0</v>
      </c>
      <c r="AC13" s="29">
        <v>0</v>
      </c>
      <c r="AD13" s="31">
        <f t="shared" ref="AD13" si="10">AC13*$D13/1000</f>
        <v>0</v>
      </c>
      <c r="AE13" s="29"/>
      <c r="AF13" s="31">
        <f t="shared" ref="AF13" si="11">AE13*$D13/1000</f>
        <v>0</v>
      </c>
      <c r="AG13" s="32"/>
    </row>
    <row r="14" spans="1:35" ht="28.5" x14ac:dyDescent="0.25">
      <c r="A14" s="27">
        <v>2</v>
      </c>
      <c r="B14" s="80" t="s">
        <v>19</v>
      </c>
      <c r="C14" s="81">
        <v>2</v>
      </c>
      <c r="D14" s="72">
        <v>277374</v>
      </c>
      <c r="E14" s="78">
        <f t="shared" ref="E14:F77" si="12">G14+I14+K14+M14+O14+Q14+S14+U14+W14+Y14+AE14+AA14+AC14</f>
        <v>66</v>
      </c>
      <c r="F14" s="57">
        <f t="shared" si="12"/>
        <v>18306.684000000001</v>
      </c>
      <c r="G14" s="76">
        <v>0</v>
      </c>
      <c r="H14" s="31">
        <f t="shared" ref="H14:V45" si="13">G14*$D14/1000</f>
        <v>0</v>
      </c>
      <c r="I14" s="29">
        <v>0</v>
      </c>
      <c r="J14" s="31">
        <f t="shared" si="13"/>
        <v>0</v>
      </c>
      <c r="K14" s="29">
        <v>0</v>
      </c>
      <c r="L14" s="31">
        <f t="shared" si="13"/>
        <v>0</v>
      </c>
      <c r="M14" s="29">
        <v>15</v>
      </c>
      <c r="N14" s="31">
        <f t="shared" si="13"/>
        <v>4160.6099999999997</v>
      </c>
      <c r="O14" s="29">
        <v>50</v>
      </c>
      <c r="P14" s="31">
        <f t="shared" si="13"/>
        <v>13868.7</v>
      </c>
      <c r="Q14" s="29">
        <v>0</v>
      </c>
      <c r="R14" s="31">
        <f t="shared" si="13"/>
        <v>0</v>
      </c>
      <c r="S14" s="29">
        <v>0</v>
      </c>
      <c r="T14" s="31">
        <f t="shared" si="13"/>
        <v>0</v>
      </c>
      <c r="U14" s="29">
        <v>0</v>
      </c>
      <c r="V14" s="31">
        <f t="shared" si="13"/>
        <v>0</v>
      </c>
      <c r="W14" s="29">
        <v>0</v>
      </c>
      <c r="X14" s="31">
        <f t="shared" si="7"/>
        <v>0</v>
      </c>
      <c r="Y14" s="29">
        <v>0</v>
      </c>
      <c r="Z14" s="31">
        <f t="shared" si="7"/>
        <v>0</v>
      </c>
      <c r="AA14" s="29">
        <v>1</v>
      </c>
      <c r="AB14" s="31">
        <f t="shared" si="7"/>
        <v>277.37400000000002</v>
      </c>
      <c r="AC14" s="29">
        <v>0</v>
      </c>
      <c r="AD14" s="31">
        <f t="shared" si="7"/>
        <v>0</v>
      </c>
      <c r="AE14" s="29"/>
      <c r="AF14" s="31">
        <f t="shared" si="7"/>
        <v>0</v>
      </c>
      <c r="AG14" s="32"/>
    </row>
    <row r="15" spans="1:35" ht="28.5" x14ac:dyDescent="0.25">
      <c r="A15" s="27">
        <v>3</v>
      </c>
      <c r="B15" s="80" t="s">
        <v>19</v>
      </c>
      <c r="C15" s="81">
        <v>3</v>
      </c>
      <c r="D15" s="72">
        <v>175421</v>
      </c>
      <c r="E15" s="78">
        <f t="shared" si="12"/>
        <v>60</v>
      </c>
      <c r="F15" s="57">
        <f t="shared" si="12"/>
        <v>10525.26</v>
      </c>
      <c r="G15" s="76">
        <v>0</v>
      </c>
      <c r="H15" s="31">
        <f t="shared" si="13"/>
        <v>0</v>
      </c>
      <c r="I15" s="29">
        <v>0</v>
      </c>
      <c r="J15" s="31">
        <f t="shared" si="13"/>
        <v>0</v>
      </c>
      <c r="K15" s="29">
        <v>0</v>
      </c>
      <c r="L15" s="31">
        <f t="shared" si="13"/>
        <v>0</v>
      </c>
      <c r="M15" s="29">
        <v>0</v>
      </c>
      <c r="N15" s="31">
        <f t="shared" si="13"/>
        <v>0</v>
      </c>
      <c r="O15" s="29">
        <v>60</v>
      </c>
      <c r="P15" s="31">
        <f t="shared" si="13"/>
        <v>10525.26</v>
      </c>
      <c r="Q15" s="29">
        <v>0</v>
      </c>
      <c r="R15" s="31">
        <f t="shared" si="13"/>
        <v>0</v>
      </c>
      <c r="S15" s="29">
        <v>0</v>
      </c>
      <c r="T15" s="31">
        <f t="shared" si="13"/>
        <v>0</v>
      </c>
      <c r="U15" s="29">
        <v>0</v>
      </c>
      <c r="V15" s="31">
        <f t="shared" si="13"/>
        <v>0</v>
      </c>
      <c r="W15" s="29">
        <v>0</v>
      </c>
      <c r="X15" s="31">
        <f t="shared" si="7"/>
        <v>0</v>
      </c>
      <c r="Y15" s="29">
        <v>0</v>
      </c>
      <c r="Z15" s="31">
        <f t="shared" si="7"/>
        <v>0</v>
      </c>
      <c r="AA15" s="29">
        <v>0</v>
      </c>
      <c r="AB15" s="31">
        <f t="shared" si="7"/>
        <v>0</v>
      </c>
      <c r="AC15" s="29">
        <v>0</v>
      </c>
      <c r="AD15" s="31">
        <f t="shared" si="7"/>
        <v>0</v>
      </c>
      <c r="AE15" s="29"/>
      <c r="AF15" s="31">
        <f t="shared" si="7"/>
        <v>0</v>
      </c>
      <c r="AG15" s="32"/>
    </row>
    <row r="16" spans="1:35" ht="28.5" x14ac:dyDescent="0.25">
      <c r="A16" s="27">
        <v>4</v>
      </c>
      <c r="B16" s="80" t="s">
        <v>19</v>
      </c>
      <c r="C16" s="81">
        <v>4</v>
      </c>
      <c r="D16" s="72">
        <v>308499</v>
      </c>
      <c r="E16" s="78">
        <f t="shared" si="12"/>
        <v>3</v>
      </c>
      <c r="F16" s="57">
        <f t="shared" si="12"/>
        <v>925.49699999999996</v>
      </c>
      <c r="G16" s="76">
        <v>0</v>
      </c>
      <c r="H16" s="31">
        <f t="shared" si="13"/>
        <v>0</v>
      </c>
      <c r="I16" s="29">
        <v>0</v>
      </c>
      <c r="J16" s="31">
        <f t="shared" si="13"/>
        <v>0</v>
      </c>
      <c r="K16" s="29">
        <v>0</v>
      </c>
      <c r="L16" s="31">
        <f t="shared" si="13"/>
        <v>0</v>
      </c>
      <c r="M16" s="29">
        <v>3</v>
      </c>
      <c r="N16" s="31">
        <f t="shared" si="13"/>
        <v>925.49699999999996</v>
      </c>
      <c r="O16" s="29">
        <v>0</v>
      </c>
      <c r="P16" s="31">
        <f t="shared" si="13"/>
        <v>0</v>
      </c>
      <c r="Q16" s="29">
        <v>0</v>
      </c>
      <c r="R16" s="31">
        <f t="shared" si="13"/>
        <v>0</v>
      </c>
      <c r="S16" s="29">
        <v>0</v>
      </c>
      <c r="T16" s="31">
        <f t="shared" si="13"/>
        <v>0</v>
      </c>
      <c r="U16" s="29">
        <v>0</v>
      </c>
      <c r="V16" s="31">
        <f t="shared" si="13"/>
        <v>0</v>
      </c>
      <c r="W16" s="29">
        <v>0</v>
      </c>
      <c r="X16" s="31">
        <f t="shared" si="7"/>
        <v>0</v>
      </c>
      <c r="Y16" s="29">
        <v>0</v>
      </c>
      <c r="Z16" s="31">
        <f t="shared" si="7"/>
        <v>0</v>
      </c>
      <c r="AA16" s="29">
        <v>0</v>
      </c>
      <c r="AB16" s="31">
        <f t="shared" si="7"/>
        <v>0</v>
      </c>
      <c r="AC16" s="29">
        <v>0</v>
      </c>
      <c r="AD16" s="31">
        <f t="shared" si="7"/>
        <v>0</v>
      </c>
      <c r="AE16" s="29"/>
      <c r="AF16" s="31">
        <f t="shared" si="7"/>
        <v>0</v>
      </c>
      <c r="AG16" s="32"/>
    </row>
    <row r="17" spans="1:33" ht="15.75" x14ac:dyDescent="0.25">
      <c r="A17" s="27">
        <v>5</v>
      </c>
      <c r="B17" s="80" t="s">
        <v>20</v>
      </c>
      <c r="C17" s="81">
        <v>5</v>
      </c>
      <c r="D17" s="72">
        <v>184557</v>
      </c>
      <c r="E17" s="78">
        <f t="shared" si="12"/>
        <v>30</v>
      </c>
      <c r="F17" s="57">
        <f t="shared" si="12"/>
        <v>5536.71</v>
      </c>
      <c r="G17" s="76">
        <v>30</v>
      </c>
      <c r="H17" s="31">
        <f t="shared" si="13"/>
        <v>5536.71</v>
      </c>
      <c r="I17" s="29">
        <v>0</v>
      </c>
      <c r="J17" s="31">
        <f t="shared" si="13"/>
        <v>0</v>
      </c>
      <c r="K17" s="29">
        <v>0</v>
      </c>
      <c r="L17" s="31">
        <f t="shared" si="13"/>
        <v>0</v>
      </c>
      <c r="M17" s="29">
        <v>0</v>
      </c>
      <c r="N17" s="31">
        <f t="shared" si="13"/>
        <v>0</v>
      </c>
      <c r="O17" s="29">
        <v>0</v>
      </c>
      <c r="P17" s="31">
        <f t="shared" si="13"/>
        <v>0</v>
      </c>
      <c r="Q17" s="29">
        <v>0</v>
      </c>
      <c r="R17" s="31">
        <f t="shared" si="13"/>
        <v>0</v>
      </c>
      <c r="S17" s="29">
        <v>0</v>
      </c>
      <c r="T17" s="31">
        <f t="shared" si="13"/>
        <v>0</v>
      </c>
      <c r="U17" s="29">
        <v>0</v>
      </c>
      <c r="V17" s="31">
        <f t="shared" si="13"/>
        <v>0</v>
      </c>
      <c r="W17" s="29">
        <v>0</v>
      </c>
      <c r="X17" s="31">
        <f t="shared" si="7"/>
        <v>0</v>
      </c>
      <c r="Y17" s="29">
        <v>0</v>
      </c>
      <c r="Z17" s="31">
        <f t="shared" si="7"/>
        <v>0</v>
      </c>
      <c r="AA17" s="29">
        <v>0</v>
      </c>
      <c r="AB17" s="31">
        <f t="shared" si="7"/>
        <v>0</v>
      </c>
      <c r="AC17" s="29">
        <v>0</v>
      </c>
      <c r="AD17" s="31">
        <f t="shared" si="7"/>
        <v>0</v>
      </c>
      <c r="AE17" s="29"/>
      <c r="AF17" s="31">
        <f t="shared" si="7"/>
        <v>0</v>
      </c>
      <c r="AG17" s="32"/>
    </row>
    <row r="18" spans="1:33" ht="15.75" x14ac:dyDescent="0.25">
      <c r="A18" s="27">
        <v>6</v>
      </c>
      <c r="B18" s="80" t="s">
        <v>21</v>
      </c>
      <c r="C18" s="81">
        <v>6</v>
      </c>
      <c r="D18" s="72">
        <v>210335</v>
      </c>
      <c r="E18" s="78">
        <f t="shared" si="12"/>
        <v>0</v>
      </c>
      <c r="F18" s="57">
        <f t="shared" si="12"/>
        <v>0</v>
      </c>
      <c r="G18" s="76">
        <v>0</v>
      </c>
      <c r="H18" s="31">
        <f t="shared" si="13"/>
        <v>0</v>
      </c>
      <c r="I18" s="29">
        <v>0</v>
      </c>
      <c r="J18" s="31">
        <f t="shared" si="13"/>
        <v>0</v>
      </c>
      <c r="K18" s="29">
        <v>0</v>
      </c>
      <c r="L18" s="31">
        <f t="shared" si="13"/>
        <v>0</v>
      </c>
      <c r="M18" s="29">
        <v>0</v>
      </c>
      <c r="N18" s="31">
        <f t="shared" si="13"/>
        <v>0</v>
      </c>
      <c r="O18" s="29">
        <v>0</v>
      </c>
      <c r="P18" s="31">
        <f t="shared" si="13"/>
        <v>0</v>
      </c>
      <c r="Q18" s="29">
        <v>0</v>
      </c>
      <c r="R18" s="31">
        <f t="shared" si="13"/>
        <v>0</v>
      </c>
      <c r="S18" s="29">
        <v>0</v>
      </c>
      <c r="T18" s="31">
        <f t="shared" si="13"/>
        <v>0</v>
      </c>
      <c r="U18" s="29">
        <v>0</v>
      </c>
      <c r="V18" s="31">
        <f t="shared" si="13"/>
        <v>0</v>
      </c>
      <c r="W18" s="29">
        <v>0</v>
      </c>
      <c r="X18" s="31">
        <f t="shared" si="7"/>
        <v>0</v>
      </c>
      <c r="Y18" s="29">
        <v>0</v>
      </c>
      <c r="Z18" s="31">
        <f t="shared" si="7"/>
        <v>0</v>
      </c>
      <c r="AA18" s="29">
        <v>0</v>
      </c>
      <c r="AB18" s="31">
        <f t="shared" si="7"/>
        <v>0</v>
      </c>
      <c r="AC18" s="29">
        <v>0</v>
      </c>
      <c r="AD18" s="31">
        <f t="shared" si="7"/>
        <v>0</v>
      </c>
      <c r="AE18" s="29"/>
      <c r="AF18" s="31">
        <f t="shared" si="7"/>
        <v>0</v>
      </c>
      <c r="AG18" s="32"/>
    </row>
    <row r="19" spans="1:33" ht="15.75" x14ac:dyDescent="0.25">
      <c r="A19" s="27">
        <v>7</v>
      </c>
      <c r="B19" s="80" t="s">
        <v>21</v>
      </c>
      <c r="C19" s="81">
        <v>7</v>
      </c>
      <c r="D19" s="72">
        <v>591472</v>
      </c>
      <c r="E19" s="78">
        <f t="shared" si="12"/>
        <v>0</v>
      </c>
      <c r="F19" s="57">
        <f t="shared" si="12"/>
        <v>0</v>
      </c>
      <c r="G19" s="76">
        <v>0</v>
      </c>
      <c r="H19" s="31">
        <f t="shared" si="13"/>
        <v>0</v>
      </c>
      <c r="I19" s="29">
        <v>0</v>
      </c>
      <c r="J19" s="31">
        <f t="shared" si="13"/>
        <v>0</v>
      </c>
      <c r="K19" s="29">
        <v>0</v>
      </c>
      <c r="L19" s="31">
        <f t="shared" si="13"/>
        <v>0</v>
      </c>
      <c r="M19" s="29">
        <v>0</v>
      </c>
      <c r="N19" s="31">
        <f t="shared" si="13"/>
        <v>0</v>
      </c>
      <c r="O19" s="29">
        <v>0</v>
      </c>
      <c r="P19" s="31">
        <f t="shared" si="13"/>
        <v>0</v>
      </c>
      <c r="Q19" s="29">
        <v>0</v>
      </c>
      <c r="R19" s="31">
        <f t="shared" si="13"/>
        <v>0</v>
      </c>
      <c r="S19" s="29">
        <v>0</v>
      </c>
      <c r="T19" s="31">
        <f t="shared" si="13"/>
        <v>0</v>
      </c>
      <c r="U19" s="29">
        <v>0</v>
      </c>
      <c r="V19" s="31">
        <f t="shared" si="13"/>
        <v>0</v>
      </c>
      <c r="W19" s="29">
        <v>0</v>
      </c>
      <c r="X19" s="31">
        <f t="shared" si="7"/>
        <v>0</v>
      </c>
      <c r="Y19" s="29">
        <v>0</v>
      </c>
      <c r="Z19" s="31">
        <f t="shared" si="7"/>
        <v>0</v>
      </c>
      <c r="AA19" s="29">
        <v>0</v>
      </c>
      <c r="AB19" s="31">
        <f t="shared" si="7"/>
        <v>0</v>
      </c>
      <c r="AC19" s="29">
        <v>0</v>
      </c>
      <c r="AD19" s="31">
        <f t="shared" si="7"/>
        <v>0</v>
      </c>
      <c r="AE19" s="29"/>
      <c r="AF19" s="31">
        <f t="shared" si="7"/>
        <v>0</v>
      </c>
      <c r="AG19" s="32"/>
    </row>
    <row r="20" spans="1:33" ht="28.5" x14ac:dyDescent="0.25">
      <c r="A20" s="27">
        <v>8</v>
      </c>
      <c r="B20" s="80" t="s">
        <v>22</v>
      </c>
      <c r="C20" s="81">
        <v>8</v>
      </c>
      <c r="D20" s="72">
        <v>381741</v>
      </c>
      <c r="E20" s="78">
        <f t="shared" si="12"/>
        <v>0</v>
      </c>
      <c r="F20" s="57">
        <f t="shared" si="12"/>
        <v>0</v>
      </c>
      <c r="G20" s="76">
        <v>0</v>
      </c>
      <c r="H20" s="31">
        <f t="shared" si="13"/>
        <v>0</v>
      </c>
      <c r="I20" s="29">
        <v>0</v>
      </c>
      <c r="J20" s="31">
        <f t="shared" si="13"/>
        <v>0</v>
      </c>
      <c r="K20" s="29">
        <v>0</v>
      </c>
      <c r="L20" s="31">
        <f t="shared" si="13"/>
        <v>0</v>
      </c>
      <c r="M20" s="29">
        <v>0</v>
      </c>
      <c r="N20" s="31">
        <f t="shared" si="13"/>
        <v>0</v>
      </c>
      <c r="O20" s="29">
        <v>0</v>
      </c>
      <c r="P20" s="31">
        <f t="shared" si="13"/>
        <v>0</v>
      </c>
      <c r="Q20" s="29">
        <v>0</v>
      </c>
      <c r="R20" s="31">
        <f t="shared" si="13"/>
        <v>0</v>
      </c>
      <c r="S20" s="29">
        <v>0</v>
      </c>
      <c r="T20" s="31">
        <f t="shared" si="13"/>
        <v>0</v>
      </c>
      <c r="U20" s="29">
        <v>0</v>
      </c>
      <c r="V20" s="31">
        <f t="shared" si="13"/>
        <v>0</v>
      </c>
      <c r="W20" s="29">
        <v>0</v>
      </c>
      <c r="X20" s="31">
        <f t="shared" si="7"/>
        <v>0</v>
      </c>
      <c r="Y20" s="29">
        <v>0</v>
      </c>
      <c r="Z20" s="31">
        <f t="shared" si="7"/>
        <v>0</v>
      </c>
      <c r="AA20" s="29">
        <v>0</v>
      </c>
      <c r="AB20" s="31">
        <f t="shared" si="7"/>
        <v>0</v>
      </c>
      <c r="AC20" s="29">
        <v>0</v>
      </c>
      <c r="AD20" s="31">
        <f t="shared" si="7"/>
        <v>0</v>
      </c>
      <c r="AE20" s="29">
        <v>0</v>
      </c>
      <c r="AF20" s="31">
        <f t="shared" si="7"/>
        <v>0</v>
      </c>
      <c r="AG20" s="32"/>
    </row>
    <row r="21" spans="1:33" ht="28.5" x14ac:dyDescent="0.25">
      <c r="A21" s="27">
        <v>9</v>
      </c>
      <c r="B21" s="80" t="s">
        <v>23</v>
      </c>
      <c r="C21" s="81">
        <v>9</v>
      </c>
      <c r="D21" s="72">
        <v>143072</v>
      </c>
      <c r="E21" s="78">
        <f t="shared" si="12"/>
        <v>50</v>
      </c>
      <c r="F21" s="57">
        <f t="shared" si="12"/>
        <v>7153.6</v>
      </c>
      <c r="G21" s="76">
        <v>0</v>
      </c>
      <c r="H21" s="31">
        <f t="shared" si="13"/>
        <v>0</v>
      </c>
      <c r="I21" s="29">
        <v>0</v>
      </c>
      <c r="J21" s="31">
        <f t="shared" si="13"/>
        <v>0</v>
      </c>
      <c r="K21" s="29">
        <v>0</v>
      </c>
      <c r="L21" s="31">
        <f t="shared" si="13"/>
        <v>0</v>
      </c>
      <c r="M21" s="29">
        <v>0</v>
      </c>
      <c r="N21" s="31">
        <f t="shared" si="13"/>
        <v>0</v>
      </c>
      <c r="O21" s="29">
        <v>0</v>
      </c>
      <c r="P21" s="31">
        <f t="shared" si="13"/>
        <v>0</v>
      </c>
      <c r="Q21" s="29">
        <v>50</v>
      </c>
      <c r="R21" s="31">
        <f t="shared" si="13"/>
        <v>7153.6</v>
      </c>
      <c r="S21" s="29">
        <v>0</v>
      </c>
      <c r="T21" s="31">
        <f t="shared" si="13"/>
        <v>0</v>
      </c>
      <c r="U21" s="29">
        <v>0</v>
      </c>
      <c r="V21" s="31">
        <f t="shared" si="13"/>
        <v>0</v>
      </c>
      <c r="W21" s="29">
        <v>0</v>
      </c>
      <c r="X21" s="31">
        <f t="shared" si="7"/>
        <v>0</v>
      </c>
      <c r="Y21" s="29">
        <v>0</v>
      </c>
      <c r="Z21" s="31">
        <f t="shared" si="7"/>
        <v>0</v>
      </c>
      <c r="AA21" s="29">
        <v>0</v>
      </c>
      <c r="AB21" s="31">
        <f t="shared" si="7"/>
        <v>0</v>
      </c>
      <c r="AC21" s="29">
        <v>0</v>
      </c>
      <c r="AD21" s="31">
        <f t="shared" si="7"/>
        <v>0</v>
      </c>
      <c r="AE21" s="29">
        <v>0</v>
      </c>
      <c r="AF21" s="31">
        <f t="shared" si="7"/>
        <v>0</v>
      </c>
      <c r="AG21" s="32"/>
    </row>
    <row r="22" spans="1:33" ht="15.75" x14ac:dyDescent="0.25">
      <c r="A22" s="27">
        <v>10</v>
      </c>
      <c r="B22" s="80" t="s">
        <v>24</v>
      </c>
      <c r="C22" s="81">
        <v>10</v>
      </c>
      <c r="D22" s="72">
        <v>776345</v>
      </c>
      <c r="E22" s="78">
        <f t="shared" si="12"/>
        <v>0</v>
      </c>
      <c r="F22" s="57">
        <f t="shared" si="12"/>
        <v>0</v>
      </c>
      <c r="G22" s="76">
        <v>0</v>
      </c>
      <c r="H22" s="31">
        <f t="shared" si="13"/>
        <v>0</v>
      </c>
      <c r="I22" s="29">
        <v>0</v>
      </c>
      <c r="J22" s="31">
        <f t="shared" si="13"/>
        <v>0</v>
      </c>
      <c r="K22" s="29">
        <v>0</v>
      </c>
      <c r="L22" s="31">
        <f t="shared" si="13"/>
        <v>0</v>
      </c>
      <c r="M22" s="29">
        <v>0</v>
      </c>
      <c r="N22" s="31">
        <f t="shared" si="13"/>
        <v>0</v>
      </c>
      <c r="O22" s="29">
        <v>0</v>
      </c>
      <c r="P22" s="31">
        <f t="shared" si="13"/>
        <v>0</v>
      </c>
      <c r="Q22" s="29">
        <v>0</v>
      </c>
      <c r="R22" s="31">
        <f t="shared" si="13"/>
        <v>0</v>
      </c>
      <c r="S22" s="29">
        <v>0</v>
      </c>
      <c r="T22" s="31">
        <f t="shared" si="13"/>
        <v>0</v>
      </c>
      <c r="U22" s="29">
        <v>0</v>
      </c>
      <c r="V22" s="31">
        <f t="shared" si="13"/>
        <v>0</v>
      </c>
      <c r="W22" s="29">
        <v>0</v>
      </c>
      <c r="X22" s="31">
        <f t="shared" si="7"/>
        <v>0</v>
      </c>
      <c r="Y22" s="29">
        <v>0</v>
      </c>
      <c r="Z22" s="31">
        <f t="shared" si="7"/>
        <v>0</v>
      </c>
      <c r="AA22" s="29">
        <v>0</v>
      </c>
      <c r="AB22" s="31">
        <f t="shared" si="7"/>
        <v>0</v>
      </c>
      <c r="AC22" s="29">
        <v>0</v>
      </c>
      <c r="AD22" s="31">
        <f t="shared" si="7"/>
        <v>0</v>
      </c>
      <c r="AE22" s="29">
        <v>0</v>
      </c>
      <c r="AF22" s="31">
        <f t="shared" si="7"/>
        <v>0</v>
      </c>
      <c r="AG22" s="32"/>
    </row>
    <row r="23" spans="1:33" ht="15.75" x14ac:dyDescent="0.25">
      <c r="A23" s="27">
        <v>11</v>
      </c>
      <c r="B23" s="80" t="s">
        <v>24</v>
      </c>
      <c r="C23" s="81">
        <v>11</v>
      </c>
      <c r="D23" s="72">
        <v>2189698</v>
      </c>
      <c r="E23" s="78">
        <f t="shared" si="12"/>
        <v>0</v>
      </c>
      <c r="F23" s="57">
        <f t="shared" si="12"/>
        <v>0</v>
      </c>
      <c r="G23" s="76">
        <v>0</v>
      </c>
      <c r="H23" s="31">
        <f t="shared" si="13"/>
        <v>0</v>
      </c>
      <c r="I23" s="29">
        <v>0</v>
      </c>
      <c r="J23" s="31">
        <f t="shared" si="13"/>
        <v>0</v>
      </c>
      <c r="K23" s="29">
        <v>0</v>
      </c>
      <c r="L23" s="31">
        <f t="shared" si="13"/>
        <v>0</v>
      </c>
      <c r="M23" s="29">
        <v>0</v>
      </c>
      <c r="N23" s="31">
        <f t="shared" si="13"/>
        <v>0</v>
      </c>
      <c r="O23" s="29">
        <v>0</v>
      </c>
      <c r="P23" s="31">
        <f t="shared" si="13"/>
        <v>0</v>
      </c>
      <c r="Q23" s="29">
        <v>0</v>
      </c>
      <c r="R23" s="31">
        <f t="shared" si="13"/>
        <v>0</v>
      </c>
      <c r="S23" s="29">
        <v>0</v>
      </c>
      <c r="T23" s="31">
        <f t="shared" si="13"/>
        <v>0</v>
      </c>
      <c r="U23" s="29">
        <v>0</v>
      </c>
      <c r="V23" s="31">
        <f t="shared" si="13"/>
        <v>0</v>
      </c>
      <c r="W23" s="29">
        <v>0</v>
      </c>
      <c r="X23" s="31">
        <f t="shared" si="7"/>
        <v>0</v>
      </c>
      <c r="Y23" s="29">
        <v>0</v>
      </c>
      <c r="Z23" s="31">
        <f t="shared" si="7"/>
        <v>0</v>
      </c>
      <c r="AA23" s="29">
        <v>0</v>
      </c>
      <c r="AB23" s="31">
        <f t="shared" si="7"/>
        <v>0</v>
      </c>
      <c r="AC23" s="29">
        <v>0</v>
      </c>
      <c r="AD23" s="31">
        <f t="shared" si="7"/>
        <v>0</v>
      </c>
      <c r="AE23" s="29">
        <v>0</v>
      </c>
      <c r="AF23" s="31">
        <f t="shared" si="7"/>
        <v>0</v>
      </c>
      <c r="AG23" s="32"/>
    </row>
    <row r="24" spans="1:33" ht="15.75" x14ac:dyDescent="0.25">
      <c r="A24" s="27">
        <v>12</v>
      </c>
      <c r="B24" s="80" t="s">
        <v>25</v>
      </c>
      <c r="C24" s="81">
        <v>12</v>
      </c>
      <c r="D24" s="72">
        <v>225126</v>
      </c>
      <c r="E24" s="78">
        <f t="shared" si="12"/>
        <v>335</v>
      </c>
      <c r="F24" s="57">
        <f t="shared" si="12"/>
        <v>75417.209999999992</v>
      </c>
      <c r="G24" s="76">
        <v>310</v>
      </c>
      <c r="H24" s="31">
        <f t="shared" si="13"/>
        <v>69789.06</v>
      </c>
      <c r="I24" s="29">
        <v>0</v>
      </c>
      <c r="J24" s="31">
        <f t="shared" si="13"/>
        <v>0</v>
      </c>
      <c r="K24" s="29">
        <v>0</v>
      </c>
      <c r="L24" s="31">
        <f t="shared" si="13"/>
        <v>0</v>
      </c>
      <c r="M24" s="29">
        <v>0</v>
      </c>
      <c r="N24" s="31">
        <f t="shared" si="13"/>
        <v>0</v>
      </c>
      <c r="O24" s="29">
        <v>0</v>
      </c>
      <c r="P24" s="31">
        <f t="shared" si="13"/>
        <v>0</v>
      </c>
      <c r="Q24" s="29">
        <v>0</v>
      </c>
      <c r="R24" s="31">
        <f t="shared" si="13"/>
        <v>0</v>
      </c>
      <c r="S24" s="29">
        <v>0</v>
      </c>
      <c r="T24" s="31">
        <f t="shared" si="13"/>
        <v>0</v>
      </c>
      <c r="U24" s="29">
        <v>25</v>
      </c>
      <c r="V24" s="31">
        <f t="shared" si="13"/>
        <v>5628.15</v>
      </c>
      <c r="W24" s="29">
        <v>0</v>
      </c>
      <c r="X24" s="31">
        <f t="shared" si="7"/>
        <v>0</v>
      </c>
      <c r="Y24" s="29">
        <v>0</v>
      </c>
      <c r="Z24" s="31">
        <f t="shared" si="7"/>
        <v>0</v>
      </c>
      <c r="AA24" s="29">
        <v>0</v>
      </c>
      <c r="AB24" s="31">
        <f t="shared" si="7"/>
        <v>0</v>
      </c>
      <c r="AC24" s="29">
        <v>0</v>
      </c>
      <c r="AD24" s="31">
        <f t="shared" si="7"/>
        <v>0</v>
      </c>
      <c r="AE24" s="29">
        <v>0</v>
      </c>
      <c r="AF24" s="31">
        <f t="shared" si="7"/>
        <v>0</v>
      </c>
      <c r="AG24" s="32"/>
    </row>
    <row r="25" spans="1:33" ht="15.75" x14ac:dyDescent="0.25">
      <c r="A25" s="27">
        <v>13</v>
      </c>
      <c r="B25" s="80" t="s">
        <v>25</v>
      </c>
      <c r="C25" s="81">
        <v>13</v>
      </c>
      <c r="D25" s="72">
        <v>340942</v>
      </c>
      <c r="E25" s="78">
        <f t="shared" si="12"/>
        <v>6</v>
      </c>
      <c r="F25" s="57">
        <f t="shared" si="12"/>
        <v>2045.652</v>
      </c>
      <c r="G25" s="76">
        <v>0</v>
      </c>
      <c r="H25" s="31">
        <f t="shared" si="13"/>
        <v>0</v>
      </c>
      <c r="I25" s="29">
        <v>0</v>
      </c>
      <c r="J25" s="31">
        <f t="shared" si="13"/>
        <v>0</v>
      </c>
      <c r="K25" s="29">
        <v>0</v>
      </c>
      <c r="L25" s="31">
        <f t="shared" si="13"/>
        <v>0</v>
      </c>
      <c r="M25" s="29">
        <v>0</v>
      </c>
      <c r="N25" s="31">
        <f t="shared" si="13"/>
        <v>0</v>
      </c>
      <c r="O25" s="29">
        <v>0</v>
      </c>
      <c r="P25" s="31">
        <f t="shared" si="13"/>
        <v>0</v>
      </c>
      <c r="Q25" s="29">
        <v>0</v>
      </c>
      <c r="R25" s="31">
        <f t="shared" si="13"/>
        <v>0</v>
      </c>
      <c r="S25" s="29">
        <v>0</v>
      </c>
      <c r="T25" s="31">
        <f t="shared" si="13"/>
        <v>0</v>
      </c>
      <c r="U25" s="29">
        <v>6</v>
      </c>
      <c r="V25" s="31">
        <f t="shared" si="13"/>
        <v>2045.652</v>
      </c>
      <c r="W25" s="29">
        <v>0</v>
      </c>
      <c r="X25" s="31">
        <f t="shared" si="7"/>
        <v>0</v>
      </c>
      <c r="Y25" s="29">
        <v>0</v>
      </c>
      <c r="Z25" s="31">
        <f t="shared" si="7"/>
        <v>0</v>
      </c>
      <c r="AA25" s="29">
        <v>0</v>
      </c>
      <c r="AB25" s="31">
        <f t="shared" si="7"/>
        <v>0</v>
      </c>
      <c r="AC25" s="29">
        <v>0</v>
      </c>
      <c r="AD25" s="31">
        <f t="shared" si="7"/>
        <v>0</v>
      </c>
      <c r="AE25" s="29">
        <v>0</v>
      </c>
      <c r="AF25" s="31">
        <f t="shared" si="7"/>
        <v>0</v>
      </c>
      <c r="AG25" s="32"/>
    </row>
    <row r="26" spans="1:33" ht="15.75" x14ac:dyDescent="0.25">
      <c r="A26" s="27">
        <v>14</v>
      </c>
      <c r="B26" s="80" t="s">
        <v>25</v>
      </c>
      <c r="C26" s="81">
        <v>14</v>
      </c>
      <c r="D26" s="72">
        <v>217393</v>
      </c>
      <c r="E26" s="78">
        <f t="shared" si="12"/>
        <v>12</v>
      </c>
      <c r="F26" s="57">
        <f t="shared" si="12"/>
        <v>2608.7159999999999</v>
      </c>
      <c r="G26" s="76">
        <v>10</v>
      </c>
      <c r="H26" s="31">
        <f t="shared" si="13"/>
        <v>2173.9299999999998</v>
      </c>
      <c r="I26" s="29">
        <v>0</v>
      </c>
      <c r="J26" s="31">
        <f t="shared" si="13"/>
        <v>0</v>
      </c>
      <c r="K26" s="29">
        <v>0</v>
      </c>
      <c r="L26" s="31">
        <f t="shared" si="13"/>
        <v>0</v>
      </c>
      <c r="M26" s="29">
        <v>0</v>
      </c>
      <c r="N26" s="31">
        <f t="shared" si="13"/>
        <v>0</v>
      </c>
      <c r="O26" s="29">
        <v>0</v>
      </c>
      <c r="P26" s="31">
        <f t="shared" si="13"/>
        <v>0</v>
      </c>
      <c r="Q26" s="29">
        <v>0</v>
      </c>
      <c r="R26" s="31">
        <f t="shared" si="13"/>
        <v>0</v>
      </c>
      <c r="S26" s="29">
        <v>0</v>
      </c>
      <c r="T26" s="31">
        <f t="shared" si="13"/>
        <v>0</v>
      </c>
      <c r="U26" s="29">
        <v>2</v>
      </c>
      <c r="V26" s="31">
        <f t="shared" si="13"/>
        <v>434.786</v>
      </c>
      <c r="W26" s="29">
        <v>0</v>
      </c>
      <c r="X26" s="31">
        <f t="shared" si="7"/>
        <v>0</v>
      </c>
      <c r="Y26" s="29">
        <v>0</v>
      </c>
      <c r="Z26" s="31">
        <f t="shared" si="7"/>
        <v>0</v>
      </c>
      <c r="AA26" s="29">
        <v>0</v>
      </c>
      <c r="AB26" s="31">
        <f t="shared" si="7"/>
        <v>0</v>
      </c>
      <c r="AC26" s="29">
        <v>0</v>
      </c>
      <c r="AD26" s="31">
        <f t="shared" si="7"/>
        <v>0</v>
      </c>
      <c r="AE26" s="29">
        <v>0</v>
      </c>
      <c r="AF26" s="31">
        <f t="shared" si="7"/>
        <v>0</v>
      </c>
      <c r="AG26" s="32"/>
    </row>
    <row r="27" spans="1:33" ht="15.75" x14ac:dyDescent="0.25">
      <c r="A27" s="27">
        <v>15</v>
      </c>
      <c r="B27" s="80" t="s">
        <v>25</v>
      </c>
      <c r="C27" s="81">
        <v>15</v>
      </c>
      <c r="D27" s="72">
        <v>311991</v>
      </c>
      <c r="E27" s="78">
        <f t="shared" si="12"/>
        <v>0</v>
      </c>
      <c r="F27" s="57">
        <f t="shared" si="12"/>
        <v>0</v>
      </c>
      <c r="G27" s="76">
        <v>0</v>
      </c>
      <c r="H27" s="31">
        <f t="shared" si="13"/>
        <v>0</v>
      </c>
      <c r="I27" s="29">
        <v>0</v>
      </c>
      <c r="J27" s="31">
        <f t="shared" si="13"/>
        <v>0</v>
      </c>
      <c r="K27" s="29">
        <v>0</v>
      </c>
      <c r="L27" s="31">
        <f t="shared" si="13"/>
        <v>0</v>
      </c>
      <c r="M27" s="29">
        <v>0</v>
      </c>
      <c r="N27" s="31">
        <f t="shared" si="13"/>
        <v>0</v>
      </c>
      <c r="O27" s="29">
        <v>0</v>
      </c>
      <c r="P27" s="31">
        <f t="shared" si="13"/>
        <v>0</v>
      </c>
      <c r="Q27" s="29">
        <v>0</v>
      </c>
      <c r="R27" s="31">
        <f t="shared" si="13"/>
        <v>0</v>
      </c>
      <c r="S27" s="29">
        <v>0</v>
      </c>
      <c r="T27" s="31">
        <f t="shared" si="13"/>
        <v>0</v>
      </c>
      <c r="U27" s="29">
        <v>0</v>
      </c>
      <c r="V27" s="31">
        <f t="shared" si="13"/>
        <v>0</v>
      </c>
      <c r="W27" s="29">
        <v>0</v>
      </c>
      <c r="X27" s="31">
        <f t="shared" si="7"/>
        <v>0</v>
      </c>
      <c r="Y27" s="29">
        <v>0</v>
      </c>
      <c r="Z27" s="31">
        <f t="shared" si="7"/>
        <v>0</v>
      </c>
      <c r="AA27" s="29">
        <v>0</v>
      </c>
      <c r="AB27" s="31">
        <f t="shared" si="7"/>
        <v>0</v>
      </c>
      <c r="AC27" s="29">
        <v>0</v>
      </c>
      <c r="AD27" s="31">
        <f t="shared" si="7"/>
        <v>0</v>
      </c>
      <c r="AE27" s="29">
        <v>0</v>
      </c>
      <c r="AF27" s="31">
        <f t="shared" si="7"/>
        <v>0</v>
      </c>
      <c r="AG27" s="32"/>
    </row>
    <row r="28" spans="1:33" ht="15.75" x14ac:dyDescent="0.25">
      <c r="A28" s="27">
        <v>16</v>
      </c>
      <c r="B28" s="80" t="s">
        <v>25</v>
      </c>
      <c r="C28" s="81">
        <v>16</v>
      </c>
      <c r="D28" s="72">
        <v>417597</v>
      </c>
      <c r="E28" s="78">
        <f t="shared" si="12"/>
        <v>234</v>
      </c>
      <c r="F28" s="57">
        <f t="shared" si="12"/>
        <v>97717.697999999989</v>
      </c>
      <c r="G28" s="76">
        <v>225</v>
      </c>
      <c r="H28" s="31">
        <f t="shared" si="13"/>
        <v>93959.324999999997</v>
      </c>
      <c r="I28" s="29">
        <v>0</v>
      </c>
      <c r="J28" s="31">
        <f t="shared" si="13"/>
        <v>0</v>
      </c>
      <c r="K28" s="29">
        <v>0</v>
      </c>
      <c r="L28" s="31">
        <f t="shared" si="13"/>
        <v>0</v>
      </c>
      <c r="M28" s="29">
        <v>0</v>
      </c>
      <c r="N28" s="31">
        <f t="shared" si="13"/>
        <v>0</v>
      </c>
      <c r="O28" s="29">
        <v>0</v>
      </c>
      <c r="P28" s="31">
        <f t="shared" si="13"/>
        <v>0</v>
      </c>
      <c r="Q28" s="29">
        <v>0</v>
      </c>
      <c r="R28" s="31">
        <f t="shared" si="13"/>
        <v>0</v>
      </c>
      <c r="S28" s="29">
        <v>3</v>
      </c>
      <c r="T28" s="31">
        <f t="shared" si="13"/>
        <v>1252.7909999999999</v>
      </c>
      <c r="U28" s="29">
        <v>6</v>
      </c>
      <c r="V28" s="31">
        <f t="shared" si="13"/>
        <v>2505.5819999999999</v>
      </c>
      <c r="W28" s="29">
        <v>0</v>
      </c>
      <c r="X28" s="31">
        <f t="shared" si="7"/>
        <v>0</v>
      </c>
      <c r="Y28" s="29">
        <v>0</v>
      </c>
      <c r="Z28" s="31">
        <f t="shared" si="7"/>
        <v>0</v>
      </c>
      <c r="AA28" s="29">
        <v>0</v>
      </c>
      <c r="AB28" s="31">
        <f t="shared" si="7"/>
        <v>0</v>
      </c>
      <c r="AC28" s="29">
        <v>0</v>
      </c>
      <c r="AD28" s="31">
        <f t="shared" si="7"/>
        <v>0</v>
      </c>
      <c r="AE28" s="29">
        <v>0</v>
      </c>
      <c r="AF28" s="31">
        <f t="shared" si="7"/>
        <v>0</v>
      </c>
      <c r="AG28" s="32"/>
    </row>
    <row r="29" spans="1:33" ht="15.75" x14ac:dyDescent="0.25">
      <c r="A29" s="27">
        <v>17</v>
      </c>
      <c r="B29" s="80" t="s">
        <v>25</v>
      </c>
      <c r="C29" s="81">
        <v>17</v>
      </c>
      <c r="D29" s="72">
        <v>553460</v>
      </c>
      <c r="E29" s="78">
        <f t="shared" si="12"/>
        <v>58</v>
      </c>
      <c r="F29" s="57">
        <f t="shared" si="12"/>
        <v>32100.68</v>
      </c>
      <c r="G29" s="76">
        <v>50</v>
      </c>
      <c r="H29" s="31">
        <f t="shared" si="13"/>
        <v>27673</v>
      </c>
      <c r="I29" s="29">
        <v>0</v>
      </c>
      <c r="J29" s="31">
        <f t="shared" si="13"/>
        <v>0</v>
      </c>
      <c r="K29" s="29">
        <v>0</v>
      </c>
      <c r="L29" s="31">
        <f t="shared" si="13"/>
        <v>0</v>
      </c>
      <c r="M29" s="29">
        <v>0</v>
      </c>
      <c r="N29" s="31">
        <f t="shared" si="13"/>
        <v>0</v>
      </c>
      <c r="O29" s="29">
        <v>0</v>
      </c>
      <c r="P29" s="31">
        <f t="shared" si="13"/>
        <v>0</v>
      </c>
      <c r="Q29" s="29">
        <v>0</v>
      </c>
      <c r="R29" s="31">
        <f t="shared" si="13"/>
        <v>0</v>
      </c>
      <c r="S29" s="29">
        <v>0</v>
      </c>
      <c r="T29" s="31">
        <f t="shared" si="13"/>
        <v>0</v>
      </c>
      <c r="U29" s="29">
        <v>8</v>
      </c>
      <c r="V29" s="31">
        <f t="shared" si="13"/>
        <v>4427.68</v>
      </c>
      <c r="W29" s="29">
        <v>0</v>
      </c>
      <c r="X29" s="31">
        <f t="shared" ref="X29:AF44" si="14">W29*$D29/1000</f>
        <v>0</v>
      </c>
      <c r="Y29" s="29">
        <v>0</v>
      </c>
      <c r="Z29" s="31">
        <f t="shared" si="14"/>
        <v>0</v>
      </c>
      <c r="AA29" s="29">
        <v>0</v>
      </c>
      <c r="AB29" s="31">
        <f t="shared" si="14"/>
        <v>0</v>
      </c>
      <c r="AC29" s="29">
        <v>0</v>
      </c>
      <c r="AD29" s="31">
        <f t="shared" si="14"/>
        <v>0</v>
      </c>
      <c r="AE29" s="29">
        <v>0</v>
      </c>
      <c r="AF29" s="31">
        <f t="shared" si="14"/>
        <v>0</v>
      </c>
      <c r="AG29" s="32"/>
    </row>
    <row r="30" spans="1:33" ht="15.75" x14ac:dyDescent="0.25">
      <c r="A30" s="27">
        <v>18</v>
      </c>
      <c r="B30" s="80" t="s">
        <v>25</v>
      </c>
      <c r="C30" s="81">
        <v>18</v>
      </c>
      <c r="D30" s="72">
        <v>1405645</v>
      </c>
      <c r="E30" s="78">
        <f t="shared" si="12"/>
        <v>0</v>
      </c>
      <c r="F30" s="57">
        <f t="shared" si="12"/>
        <v>0</v>
      </c>
      <c r="G30" s="76">
        <v>0</v>
      </c>
      <c r="H30" s="31">
        <f t="shared" si="13"/>
        <v>0</v>
      </c>
      <c r="I30" s="29">
        <v>0</v>
      </c>
      <c r="J30" s="31">
        <f t="shared" si="13"/>
        <v>0</v>
      </c>
      <c r="K30" s="29">
        <v>0</v>
      </c>
      <c r="L30" s="31">
        <f t="shared" si="13"/>
        <v>0</v>
      </c>
      <c r="M30" s="29">
        <v>0</v>
      </c>
      <c r="N30" s="31">
        <f t="shared" si="13"/>
        <v>0</v>
      </c>
      <c r="O30" s="29">
        <v>0</v>
      </c>
      <c r="P30" s="31">
        <f t="shared" si="13"/>
        <v>0</v>
      </c>
      <c r="Q30" s="29">
        <v>0</v>
      </c>
      <c r="R30" s="31">
        <f t="shared" si="13"/>
        <v>0</v>
      </c>
      <c r="S30" s="29">
        <v>0</v>
      </c>
      <c r="T30" s="31">
        <f t="shared" si="13"/>
        <v>0</v>
      </c>
      <c r="U30" s="29">
        <v>0</v>
      </c>
      <c r="V30" s="31">
        <f t="shared" si="13"/>
        <v>0</v>
      </c>
      <c r="W30" s="29">
        <v>0</v>
      </c>
      <c r="X30" s="31">
        <f t="shared" si="14"/>
        <v>0</v>
      </c>
      <c r="Y30" s="29">
        <v>0</v>
      </c>
      <c r="Z30" s="31">
        <f t="shared" si="14"/>
        <v>0</v>
      </c>
      <c r="AA30" s="29">
        <v>0</v>
      </c>
      <c r="AB30" s="31">
        <f t="shared" si="14"/>
        <v>0</v>
      </c>
      <c r="AC30" s="29">
        <v>0</v>
      </c>
      <c r="AD30" s="31">
        <f t="shared" si="14"/>
        <v>0</v>
      </c>
      <c r="AE30" s="29">
        <v>0</v>
      </c>
      <c r="AF30" s="31">
        <f t="shared" si="14"/>
        <v>0</v>
      </c>
      <c r="AG30" s="32"/>
    </row>
    <row r="31" spans="1:33" ht="15.75" x14ac:dyDescent="0.25">
      <c r="A31" s="27">
        <v>19</v>
      </c>
      <c r="B31" s="80" t="s">
        <v>26</v>
      </c>
      <c r="C31" s="81">
        <v>19</v>
      </c>
      <c r="D31" s="72">
        <v>344175</v>
      </c>
      <c r="E31" s="78">
        <f t="shared" si="12"/>
        <v>35</v>
      </c>
      <c r="F31" s="57">
        <f t="shared" si="12"/>
        <v>12046.125</v>
      </c>
      <c r="G31" s="76">
        <v>0</v>
      </c>
      <c r="H31" s="31">
        <f t="shared" si="13"/>
        <v>0</v>
      </c>
      <c r="I31" s="29">
        <v>0</v>
      </c>
      <c r="J31" s="31">
        <f t="shared" si="13"/>
        <v>0</v>
      </c>
      <c r="K31" s="29">
        <v>0</v>
      </c>
      <c r="L31" s="31">
        <f t="shared" si="13"/>
        <v>0</v>
      </c>
      <c r="M31" s="29">
        <v>0</v>
      </c>
      <c r="N31" s="31">
        <f t="shared" si="13"/>
        <v>0</v>
      </c>
      <c r="O31" s="29">
        <v>35</v>
      </c>
      <c r="P31" s="31">
        <f t="shared" si="13"/>
        <v>12046.125</v>
      </c>
      <c r="Q31" s="29">
        <v>0</v>
      </c>
      <c r="R31" s="31">
        <f t="shared" si="13"/>
        <v>0</v>
      </c>
      <c r="S31" s="29">
        <v>0</v>
      </c>
      <c r="T31" s="31">
        <f t="shared" si="13"/>
        <v>0</v>
      </c>
      <c r="U31" s="29">
        <v>0</v>
      </c>
      <c r="V31" s="31">
        <f t="shared" si="13"/>
        <v>0</v>
      </c>
      <c r="W31" s="29">
        <v>0</v>
      </c>
      <c r="X31" s="31">
        <f t="shared" si="14"/>
        <v>0</v>
      </c>
      <c r="Y31" s="29">
        <v>0</v>
      </c>
      <c r="Z31" s="31">
        <f t="shared" si="14"/>
        <v>0</v>
      </c>
      <c r="AA31" s="29">
        <v>0</v>
      </c>
      <c r="AB31" s="31">
        <f t="shared" si="14"/>
        <v>0</v>
      </c>
      <c r="AC31" s="29">
        <v>0</v>
      </c>
      <c r="AD31" s="31">
        <f t="shared" si="14"/>
        <v>0</v>
      </c>
      <c r="AE31" s="29">
        <v>0</v>
      </c>
      <c r="AF31" s="31">
        <f t="shared" si="14"/>
        <v>0</v>
      </c>
      <c r="AG31" s="32"/>
    </row>
    <row r="32" spans="1:33" ht="15.75" x14ac:dyDescent="0.25">
      <c r="A32" s="27">
        <v>20</v>
      </c>
      <c r="B32" s="80" t="s">
        <v>26</v>
      </c>
      <c r="C32" s="81">
        <v>20</v>
      </c>
      <c r="D32" s="72">
        <v>711006</v>
      </c>
      <c r="E32" s="78">
        <f t="shared" si="12"/>
        <v>25</v>
      </c>
      <c r="F32" s="57">
        <f t="shared" si="12"/>
        <v>17775.150000000001</v>
      </c>
      <c r="G32" s="76">
        <v>0</v>
      </c>
      <c r="H32" s="31">
        <f t="shared" si="13"/>
        <v>0</v>
      </c>
      <c r="I32" s="29">
        <v>0</v>
      </c>
      <c r="J32" s="31">
        <f t="shared" si="13"/>
        <v>0</v>
      </c>
      <c r="K32" s="29">
        <v>0</v>
      </c>
      <c r="L32" s="31">
        <f t="shared" si="13"/>
        <v>0</v>
      </c>
      <c r="M32" s="29">
        <v>0</v>
      </c>
      <c r="N32" s="31">
        <f t="shared" si="13"/>
        <v>0</v>
      </c>
      <c r="O32" s="29">
        <v>25</v>
      </c>
      <c r="P32" s="31">
        <f t="shared" si="13"/>
        <v>17775.150000000001</v>
      </c>
      <c r="Q32" s="29">
        <v>0</v>
      </c>
      <c r="R32" s="31">
        <f t="shared" si="13"/>
        <v>0</v>
      </c>
      <c r="S32" s="29">
        <v>0</v>
      </c>
      <c r="T32" s="31">
        <f t="shared" si="13"/>
        <v>0</v>
      </c>
      <c r="U32" s="29">
        <v>0</v>
      </c>
      <c r="V32" s="31">
        <f t="shared" si="13"/>
        <v>0</v>
      </c>
      <c r="W32" s="29">
        <v>0</v>
      </c>
      <c r="X32" s="31">
        <f t="shared" si="14"/>
        <v>0</v>
      </c>
      <c r="Y32" s="29">
        <v>0</v>
      </c>
      <c r="Z32" s="31">
        <f t="shared" si="14"/>
        <v>0</v>
      </c>
      <c r="AA32" s="29">
        <v>0</v>
      </c>
      <c r="AB32" s="31">
        <f t="shared" si="14"/>
        <v>0</v>
      </c>
      <c r="AC32" s="29">
        <v>0</v>
      </c>
      <c r="AD32" s="31">
        <f t="shared" si="14"/>
        <v>0</v>
      </c>
      <c r="AE32" s="29">
        <v>0</v>
      </c>
      <c r="AF32" s="31">
        <f t="shared" si="14"/>
        <v>0</v>
      </c>
      <c r="AG32" s="32"/>
    </row>
    <row r="33" spans="1:33" ht="15.75" x14ac:dyDescent="0.25">
      <c r="A33" s="27">
        <v>21</v>
      </c>
      <c r="B33" s="80" t="s">
        <v>27</v>
      </c>
      <c r="C33" s="81">
        <v>21</v>
      </c>
      <c r="D33" s="72">
        <v>264178</v>
      </c>
      <c r="E33" s="78">
        <f t="shared" si="12"/>
        <v>696</v>
      </c>
      <c r="F33" s="57">
        <f t="shared" si="12"/>
        <v>183867.88800000001</v>
      </c>
      <c r="G33" s="84">
        <f>96+1</f>
        <v>97</v>
      </c>
      <c r="H33" s="85">
        <f t="shared" si="13"/>
        <v>25625.266</v>
      </c>
      <c r="I33" s="29">
        <v>0</v>
      </c>
      <c r="J33" s="31">
        <f t="shared" si="13"/>
        <v>0</v>
      </c>
      <c r="K33" s="29">
        <v>0</v>
      </c>
      <c r="L33" s="31">
        <f t="shared" si="13"/>
        <v>0</v>
      </c>
      <c r="M33" s="29">
        <v>0</v>
      </c>
      <c r="N33" s="31">
        <f t="shared" si="13"/>
        <v>0</v>
      </c>
      <c r="O33" s="29">
        <v>0</v>
      </c>
      <c r="P33" s="31">
        <f t="shared" si="13"/>
        <v>0</v>
      </c>
      <c r="Q33" s="29">
        <v>0</v>
      </c>
      <c r="R33" s="31">
        <f t="shared" si="13"/>
        <v>0</v>
      </c>
      <c r="S33" s="29">
        <v>0</v>
      </c>
      <c r="T33" s="31">
        <f t="shared" si="13"/>
        <v>0</v>
      </c>
      <c r="U33" s="29">
        <v>0</v>
      </c>
      <c r="V33" s="31">
        <f t="shared" si="13"/>
        <v>0</v>
      </c>
      <c r="W33" s="29">
        <v>0</v>
      </c>
      <c r="X33" s="31">
        <f t="shared" si="14"/>
        <v>0</v>
      </c>
      <c r="Y33" s="29">
        <v>599</v>
      </c>
      <c r="Z33" s="31">
        <f t="shared" si="14"/>
        <v>158242.622</v>
      </c>
      <c r="AA33" s="29">
        <v>0</v>
      </c>
      <c r="AB33" s="31">
        <f t="shared" si="14"/>
        <v>0</v>
      </c>
      <c r="AC33" s="29">
        <v>0</v>
      </c>
      <c r="AD33" s="31">
        <f t="shared" si="14"/>
        <v>0</v>
      </c>
      <c r="AE33" s="86">
        <v>0</v>
      </c>
      <c r="AF33" s="85">
        <f t="shared" si="14"/>
        <v>0</v>
      </c>
      <c r="AG33" s="32"/>
    </row>
    <row r="34" spans="1:33" ht="15.75" x14ac:dyDescent="0.25">
      <c r="A34" s="27">
        <v>22</v>
      </c>
      <c r="B34" s="80" t="s">
        <v>27</v>
      </c>
      <c r="C34" s="81">
        <v>22</v>
      </c>
      <c r="D34" s="72">
        <v>146608</v>
      </c>
      <c r="E34" s="78">
        <f t="shared" si="12"/>
        <v>0</v>
      </c>
      <c r="F34" s="57">
        <f t="shared" si="12"/>
        <v>0</v>
      </c>
      <c r="G34" s="76">
        <v>0</v>
      </c>
      <c r="H34" s="31">
        <f t="shared" si="13"/>
        <v>0</v>
      </c>
      <c r="I34" s="29">
        <v>0</v>
      </c>
      <c r="J34" s="31">
        <f t="shared" si="13"/>
        <v>0</v>
      </c>
      <c r="K34" s="29">
        <v>0</v>
      </c>
      <c r="L34" s="31">
        <f t="shared" si="13"/>
        <v>0</v>
      </c>
      <c r="M34" s="29">
        <v>0</v>
      </c>
      <c r="N34" s="31">
        <f t="shared" si="13"/>
        <v>0</v>
      </c>
      <c r="O34" s="29">
        <v>0</v>
      </c>
      <c r="P34" s="31">
        <f t="shared" si="13"/>
        <v>0</v>
      </c>
      <c r="Q34" s="29">
        <v>0</v>
      </c>
      <c r="R34" s="31">
        <f t="shared" si="13"/>
        <v>0</v>
      </c>
      <c r="S34" s="29">
        <v>0</v>
      </c>
      <c r="T34" s="31">
        <f t="shared" si="13"/>
        <v>0</v>
      </c>
      <c r="U34" s="29">
        <v>0</v>
      </c>
      <c r="V34" s="31">
        <f t="shared" si="13"/>
        <v>0</v>
      </c>
      <c r="W34" s="29">
        <v>0</v>
      </c>
      <c r="X34" s="31">
        <f t="shared" si="14"/>
        <v>0</v>
      </c>
      <c r="Y34" s="29">
        <v>0</v>
      </c>
      <c r="Z34" s="31">
        <f t="shared" si="14"/>
        <v>0</v>
      </c>
      <c r="AA34" s="29">
        <v>0</v>
      </c>
      <c r="AB34" s="31">
        <f t="shared" si="14"/>
        <v>0</v>
      </c>
      <c r="AC34" s="29">
        <v>0</v>
      </c>
      <c r="AD34" s="31">
        <f t="shared" si="14"/>
        <v>0</v>
      </c>
      <c r="AE34" s="29">
        <v>0</v>
      </c>
      <c r="AF34" s="31">
        <f t="shared" si="14"/>
        <v>0</v>
      </c>
      <c r="AG34" s="32"/>
    </row>
    <row r="35" spans="1:33" ht="15.75" x14ac:dyDescent="0.25">
      <c r="A35" s="27">
        <v>23</v>
      </c>
      <c r="B35" s="80" t="s">
        <v>27</v>
      </c>
      <c r="C35" s="81">
        <v>23</v>
      </c>
      <c r="D35" s="72">
        <v>192038</v>
      </c>
      <c r="E35" s="78">
        <f t="shared" si="12"/>
        <v>15</v>
      </c>
      <c r="F35" s="57">
        <f t="shared" si="12"/>
        <v>2880.57</v>
      </c>
      <c r="G35" s="76">
        <v>0</v>
      </c>
      <c r="H35" s="31">
        <f t="shared" si="13"/>
        <v>0</v>
      </c>
      <c r="I35" s="29">
        <v>0</v>
      </c>
      <c r="J35" s="31">
        <f t="shared" si="13"/>
        <v>0</v>
      </c>
      <c r="K35" s="29">
        <v>15</v>
      </c>
      <c r="L35" s="31">
        <f t="shared" si="13"/>
        <v>2880.57</v>
      </c>
      <c r="M35" s="29">
        <v>0</v>
      </c>
      <c r="N35" s="31">
        <f t="shared" si="13"/>
        <v>0</v>
      </c>
      <c r="O35" s="29">
        <v>0</v>
      </c>
      <c r="P35" s="31">
        <f t="shared" si="13"/>
        <v>0</v>
      </c>
      <c r="Q35" s="29">
        <v>0</v>
      </c>
      <c r="R35" s="31">
        <f t="shared" si="13"/>
        <v>0</v>
      </c>
      <c r="S35" s="29">
        <v>0</v>
      </c>
      <c r="T35" s="31">
        <f t="shared" si="13"/>
        <v>0</v>
      </c>
      <c r="U35" s="29">
        <v>0</v>
      </c>
      <c r="V35" s="31">
        <f t="shared" si="13"/>
        <v>0</v>
      </c>
      <c r="W35" s="29">
        <v>0</v>
      </c>
      <c r="X35" s="31">
        <f t="shared" si="14"/>
        <v>0</v>
      </c>
      <c r="Y35" s="29">
        <v>0</v>
      </c>
      <c r="Z35" s="31">
        <f t="shared" si="14"/>
        <v>0</v>
      </c>
      <c r="AA35" s="29">
        <v>0</v>
      </c>
      <c r="AB35" s="31">
        <f t="shared" si="14"/>
        <v>0</v>
      </c>
      <c r="AC35" s="29">
        <v>0</v>
      </c>
      <c r="AD35" s="31">
        <f t="shared" si="14"/>
        <v>0</v>
      </c>
      <c r="AE35" s="29">
        <v>0</v>
      </c>
      <c r="AF35" s="31">
        <f t="shared" si="14"/>
        <v>0</v>
      </c>
      <c r="AG35" s="32"/>
    </row>
    <row r="36" spans="1:33" ht="15.75" x14ac:dyDescent="0.25">
      <c r="A36" s="27">
        <v>24</v>
      </c>
      <c r="B36" s="80" t="s">
        <v>27</v>
      </c>
      <c r="C36" s="81">
        <v>24</v>
      </c>
      <c r="D36" s="72">
        <v>533914</v>
      </c>
      <c r="E36" s="78">
        <f t="shared" si="12"/>
        <v>0</v>
      </c>
      <c r="F36" s="57">
        <f t="shared" si="12"/>
        <v>0</v>
      </c>
      <c r="G36" s="76">
        <v>0</v>
      </c>
      <c r="H36" s="31">
        <f t="shared" si="13"/>
        <v>0</v>
      </c>
      <c r="I36" s="29">
        <v>0</v>
      </c>
      <c r="J36" s="31">
        <f t="shared" si="13"/>
        <v>0</v>
      </c>
      <c r="K36" s="29">
        <v>0</v>
      </c>
      <c r="L36" s="31">
        <f t="shared" si="13"/>
        <v>0</v>
      </c>
      <c r="M36" s="29">
        <v>0</v>
      </c>
      <c r="N36" s="31">
        <f t="shared" si="13"/>
        <v>0</v>
      </c>
      <c r="O36" s="29">
        <v>0</v>
      </c>
      <c r="P36" s="31">
        <f t="shared" si="13"/>
        <v>0</v>
      </c>
      <c r="Q36" s="29">
        <v>0</v>
      </c>
      <c r="R36" s="31">
        <f t="shared" si="13"/>
        <v>0</v>
      </c>
      <c r="S36" s="29">
        <v>0</v>
      </c>
      <c r="T36" s="31">
        <f t="shared" si="13"/>
        <v>0</v>
      </c>
      <c r="U36" s="29">
        <v>0</v>
      </c>
      <c r="V36" s="31">
        <f t="shared" si="13"/>
        <v>0</v>
      </c>
      <c r="W36" s="29">
        <v>0</v>
      </c>
      <c r="X36" s="31">
        <f t="shared" si="14"/>
        <v>0</v>
      </c>
      <c r="Y36" s="29">
        <v>0</v>
      </c>
      <c r="Z36" s="31">
        <f t="shared" si="14"/>
        <v>0</v>
      </c>
      <c r="AA36" s="29">
        <v>0</v>
      </c>
      <c r="AB36" s="31">
        <f t="shared" si="14"/>
        <v>0</v>
      </c>
      <c r="AC36" s="29">
        <v>0</v>
      </c>
      <c r="AD36" s="31">
        <f t="shared" si="14"/>
        <v>0</v>
      </c>
      <c r="AE36" s="29">
        <v>0</v>
      </c>
      <c r="AF36" s="31">
        <f t="shared" si="14"/>
        <v>0</v>
      </c>
      <c r="AG36" s="32"/>
    </row>
    <row r="37" spans="1:33" ht="15.75" x14ac:dyDescent="0.25">
      <c r="A37" s="27">
        <v>25</v>
      </c>
      <c r="B37" s="80" t="s">
        <v>27</v>
      </c>
      <c r="C37" s="81">
        <v>25</v>
      </c>
      <c r="D37" s="72">
        <v>102227</v>
      </c>
      <c r="E37" s="78">
        <f t="shared" si="12"/>
        <v>10</v>
      </c>
      <c r="F37" s="57">
        <f t="shared" si="12"/>
        <v>1022.27</v>
      </c>
      <c r="G37" s="76">
        <v>0</v>
      </c>
      <c r="H37" s="31">
        <f t="shared" si="13"/>
        <v>0</v>
      </c>
      <c r="I37" s="29">
        <v>0</v>
      </c>
      <c r="J37" s="31">
        <f t="shared" si="13"/>
        <v>0</v>
      </c>
      <c r="K37" s="29">
        <v>0</v>
      </c>
      <c r="L37" s="31">
        <f t="shared" si="13"/>
        <v>0</v>
      </c>
      <c r="M37" s="29">
        <v>0</v>
      </c>
      <c r="N37" s="31">
        <f t="shared" si="13"/>
        <v>0</v>
      </c>
      <c r="O37" s="29">
        <v>0</v>
      </c>
      <c r="P37" s="31">
        <f t="shared" si="13"/>
        <v>0</v>
      </c>
      <c r="Q37" s="29">
        <v>0</v>
      </c>
      <c r="R37" s="31">
        <f t="shared" si="13"/>
        <v>0</v>
      </c>
      <c r="S37" s="29">
        <v>0</v>
      </c>
      <c r="T37" s="31">
        <f t="shared" si="13"/>
        <v>0</v>
      </c>
      <c r="U37" s="29">
        <v>0</v>
      </c>
      <c r="V37" s="31">
        <f t="shared" si="13"/>
        <v>0</v>
      </c>
      <c r="W37" s="29">
        <v>0</v>
      </c>
      <c r="X37" s="31">
        <f t="shared" si="14"/>
        <v>0</v>
      </c>
      <c r="Y37" s="29">
        <v>10</v>
      </c>
      <c r="Z37" s="31">
        <f t="shared" si="14"/>
        <v>1022.27</v>
      </c>
      <c r="AA37" s="29">
        <v>0</v>
      </c>
      <c r="AB37" s="31">
        <f t="shared" si="14"/>
        <v>0</v>
      </c>
      <c r="AC37" s="29">
        <v>0</v>
      </c>
      <c r="AD37" s="31">
        <f t="shared" si="14"/>
        <v>0</v>
      </c>
      <c r="AE37" s="29">
        <v>0</v>
      </c>
      <c r="AF37" s="31">
        <f t="shared" si="14"/>
        <v>0</v>
      </c>
      <c r="AG37" s="32"/>
    </row>
    <row r="38" spans="1:33" ht="15.75" x14ac:dyDescent="0.25">
      <c r="A38" s="27">
        <v>26</v>
      </c>
      <c r="B38" s="80" t="s">
        <v>27</v>
      </c>
      <c r="C38" s="81">
        <v>26</v>
      </c>
      <c r="D38" s="72">
        <v>230497</v>
      </c>
      <c r="E38" s="78">
        <f t="shared" si="12"/>
        <v>300</v>
      </c>
      <c r="F38" s="57">
        <f t="shared" si="12"/>
        <v>69149.100000000006</v>
      </c>
      <c r="G38" s="76">
        <v>0</v>
      </c>
      <c r="H38" s="31">
        <f t="shared" si="13"/>
        <v>0</v>
      </c>
      <c r="I38" s="29">
        <v>0</v>
      </c>
      <c r="J38" s="31">
        <f t="shared" si="13"/>
        <v>0</v>
      </c>
      <c r="K38" s="29">
        <v>0</v>
      </c>
      <c r="L38" s="31">
        <f t="shared" si="13"/>
        <v>0</v>
      </c>
      <c r="M38" s="29">
        <v>0</v>
      </c>
      <c r="N38" s="31">
        <f t="shared" si="13"/>
        <v>0</v>
      </c>
      <c r="O38" s="29">
        <v>0</v>
      </c>
      <c r="P38" s="31">
        <f t="shared" si="13"/>
        <v>0</v>
      </c>
      <c r="Q38" s="29">
        <v>0</v>
      </c>
      <c r="R38" s="31">
        <f t="shared" si="13"/>
        <v>0</v>
      </c>
      <c r="S38" s="29">
        <v>0</v>
      </c>
      <c r="T38" s="31">
        <f t="shared" si="13"/>
        <v>0</v>
      </c>
      <c r="U38" s="29">
        <v>0</v>
      </c>
      <c r="V38" s="31">
        <f t="shared" si="13"/>
        <v>0</v>
      </c>
      <c r="W38" s="29">
        <v>0</v>
      </c>
      <c r="X38" s="31">
        <f t="shared" si="14"/>
        <v>0</v>
      </c>
      <c r="Y38" s="29">
        <v>300</v>
      </c>
      <c r="Z38" s="31">
        <f t="shared" si="14"/>
        <v>69149.100000000006</v>
      </c>
      <c r="AA38" s="29">
        <v>0</v>
      </c>
      <c r="AB38" s="31">
        <f t="shared" si="14"/>
        <v>0</v>
      </c>
      <c r="AC38" s="29">
        <v>0</v>
      </c>
      <c r="AD38" s="31">
        <f t="shared" si="14"/>
        <v>0</v>
      </c>
      <c r="AE38" s="29">
        <v>0</v>
      </c>
      <c r="AF38" s="31">
        <f t="shared" si="14"/>
        <v>0</v>
      </c>
      <c r="AG38" s="32"/>
    </row>
    <row r="39" spans="1:33" ht="15.75" x14ac:dyDescent="0.25">
      <c r="A39" s="27">
        <v>27</v>
      </c>
      <c r="B39" s="80" t="s">
        <v>27</v>
      </c>
      <c r="C39" s="81">
        <v>27</v>
      </c>
      <c r="D39" s="72">
        <v>306409</v>
      </c>
      <c r="E39" s="78">
        <f t="shared" si="12"/>
        <v>180</v>
      </c>
      <c r="F39" s="57">
        <f t="shared" si="12"/>
        <v>55153.62</v>
      </c>
      <c r="G39" s="76">
        <v>0</v>
      </c>
      <c r="H39" s="31">
        <f t="shared" si="13"/>
        <v>0</v>
      </c>
      <c r="I39" s="29">
        <v>0</v>
      </c>
      <c r="J39" s="31">
        <f t="shared" si="13"/>
        <v>0</v>
      </c>
      <c r="K39" s="29">
        <v>0</v>
      </c>
      <c r="L39" s="31">
        <f t="shared" si="13"/>
        <v>0</v>
      </c>
      <c r="M39" s="29">
        <v>0</v>
      </c>
      <c r="N39" s="31">
        <f t="shared" si="13"/>
        <v>0</v>
      </c>
      <c r="O39" s="29">
        <v>0</v>
      </c>
      <c r="P39" s="31">
        <f t="shared" si="13"/>
        <v>0</v>
      </c>
      <c r="Q39" s="29">
        <v>0</v>
      </c>
      <c r="R39" s="31">
        <f t="shared" si="13"/>
        <v>0</v>
      </c>
      <c r="S39" s="29">
        <v>0</v>
      </c>
      <c r="T39" s="31">
        <f t="shared" si="13"/>
        <v>0</v>
      </c>
      <c r="U39" s="29">
        <v>0</v>
      </c>
      <c r="V39" s="31">
        <f t="shared" si="13"/>
        <v>0</v>
      </c>
      <c r="W39" s="29">
        <v>0</v>
      </c>
      <c r="X39" s="31">
        <f t="shared" si="14"/>
        <v>0</v>
      </c>
      <c r="Y39" s="29">
        <v>180</v>
      </c>
      <c r="Z39" s="31">
        <f t="shared" si="14"/>
        <v>55153.62</v>
      </c>
      <c r="AA39" s="29">
        <v>0</v>
      </c>
      <c r="AB39" s="31">
        <f t="shared" si="14"/>
        <v>0</v>
      </c>
      <c r="AC39" s="29">
        <v>0</v>
      </c>
      <c r="AD39" s="31">
        <f t="shared" si="14"/>
        <v>0</v>
      </c>
      <c r="AE39" s="29">
        <v>0</v>
      </c>
      <c r="AF39" s="31">
        <f t="shared" si="14"/>
        <v>0</v>
      </c>
      <c r="AG39" s="32"/>
    </row>
    <row r="40" spans="1:33" ht="15.75" x14ac:dyDescent="0.25">
      <c r="A40" s="27">
        <v>28</v>
      </c>
      <c r="B40" s="80" t="s">
        <v>27</v>
      </c>
      <c r="C40" s="81">
        <v>28</v>
      </c>
      <c r="D40" s="72">
        <v>138403</v>
      </c>
      <c r="E40" s="78">
        <f t="shared" si="12"/>
        <v>3</v>
      </c>
      <c r="F40" s="57">
        <f t="shared" si="12"/>
        <v>415.209</v>
      </c>
      <c r="G40" s="76">
        <v>0</v>
      </c>
      <c r="H40" s="31">
        <f t="shared" si="13"/>
        <v>0</v>
      </c>
      <c r="I40" s="29">
        <v>0</v>
      </c>
      <c r="J40" s="31">
        <f t="shared" si="13"/>
        <v>0</v>
      </c>
      <c r="K40" s="29">
        <v>0</v>
      </c>
      <c r="L40" s="31">
        <f t="shared" si="13"/>
        <v>0</v>
      </c>
      <c r="M40" s="29">
        <v>0</v>
      </c>
      <c r="N40" s="31">
        <f t="shared" si="13"/>
        <v>0</v>
      </c>
      <c r="O40" s="29">
        <v>0</v>
      </c>
      <c r="P40" s="31">
        <f t="shared" si="13"/>
        <v>0</v>
      </c>
      <c r="Q40" s="29">
        <v>0</v>
      </c>
      <c r="R40" s="31">
        <f t="shared" si="13"/>
        <v>0</v>
      </c>
      <c r="S40" s="29">
        <v>0</v>
      </c>
      <c r="T40" s="31">
        <f t="shared" si="13"/>
        <v>0</v>
      </c>
      <c r="U40" s="29">
        <v>0</v>
      </c>
      <c r="V40" s="31">
        <f t="shared" si="13"/>
        <v>0</v>
      </c>
      <c r="W40" s="29">
        <v>0</v>
      </c>
      <c r="X40" s="31">
        <f t="shared" si="14"/>
        <v>0</v>
      </c>
      <c r="Y40" s="29">
        <v>3</v>
      </c>
      <c r="Z40" s="31">
        <f t="shared" si="14"/>
        <v>415.209</v>
      </c>
      <c r="AA40" s="29">
        <v>0</v>
      </c>
      <c r="AB40" s="31">
        <f t="shared" si="14"/>
        <v>0</v>
      </c>
      <c r="AC40" s="29">
        <v>0</v>
      </c>
      <c r="AD40" s="31">
        <f t="shared" si="14"/>
        <v>0</v>
      </c>
      <c r="AE40" s="29">
        <v>0</v>
      </c>
      <c r="AF40" s="31">
        <f t="shared" si="14"/>
        <v>0</v>
      </c>
      <c r="AG40" s="32"/>
    </row>
    <row r="41" spans="1:33" ht="28.5" x14ac:dyDescent="0.25">
      <c r="A41" s="27">
        <v>29</v>
      </c>
      <c r="B41" s="80" t="s">
        <v>28</v>
      </c>
      <c r="C41" s="81">
        <v>29</v>
      </c>
      <c r="D41" s="72">
        <v>157993</v>
      </c>
      <c r="E41" s="78">
        <f t="shared" si="12"/>
        <v>35</v>
      </c>
      <c r="F41" s="57">
        <f t="shared" si="12"/>
        <v>5529.7550000000001</v>
      </c>
      <c r="G41" s="76">
        <v>25</v>
      </c>
      <c r="H41" s="31">
        <f t="shared" si="13"/>
        <v>3949.8249999999998</v>
      </c>
      <c r="I41" s="29">
        <v>0</v>
      </c>
      <c r="J41" s="31">
        <f t="shared" si="13"/>
        <v>0</v>
      </c>
      <c r="K41" s="29">
        <v>0</v>
      </c>
      <c r="L41" s="31">
        <f t="shared" si="13"/>
        <v>0</v>
      </c>
      <c r="M41" s="29">
        <v>10</v>
      </c>
      <c r="N41" s="31">
        <f t="shared" si="13"/>
        <v>1579.93</v>
      </c>
      <c r="O41" s="29">
        <v>0</v>
      </c>
      <c r="P41" s="31">
        <f t="shared" si="13"/>
        <v>0</v>
      </c>
      <c r="Q41" s="29">
        <v>0</v>
      </c>
      <c r="R41" s="31">
        <f t="shared" si="13"/>
        <v>0</v>
      </c>
      <c r="S41" s="29">
        <v>0</v>
      </c>
      <c r="T41" s="31">
        <f t="shared" si="13"/>
        <v>0</v>
      </c>
      <c r="U41" s="29">
        <v>0</v>
      </c>
      <c r="V41" s="31">
        <f t="shared" si="13"/>
        <v>0</v>
      </c>
      <c r="W41" s="29">
        <v>0</v>
      </c>
      <c r="X41" s="31">
        <f t="shared" si="14"/>
        <v>0</v>
      </c>
      <c r="Y41" s="29">
        <v>0</v>
      </c>
      <c r="Z41" s="31">
        <f t="shared" si="14"/>
        <v>0</v>
      </c>
      <c r="AA41" s="29">
        <v>0</v>
      </c>
      <c r="AB41" s="31">
        <f t="shared" si="14"/>
        <v>0</v>
      </c>
      <c r="AC41" s="29">
        <v>0</v>
      </c>
      <c r="AD41" s="31">
        <f t="shared" si="14"/>
        <v>0</v>
      </c>
      <c r="AE41" s="29">
        <v>0</v>
      </c>
      <c r="AF41" s="31">
        <f t="shared" si="14"/>
        <v>0</v>
      </c>
      <c r="AG41" s="32"/>
    </row>
    <row r="42" spans="1:33" ht="28.5" x14ac:dyDescent="0.25">
      <c r="A42" s="27">
        <v>30</v>
      </c>
      <c r="B42" s="80" t="s">
        <v>28</v>
      </c>
      <c r="C42" s="81">
        <v>30</v>
      </c>
      <c r="D42" s="72">
        <v>92818</v>
      </c>
      <c r="E42" s="78">
        <f t="shared" si="12"/>
        <v>17</v>
      </c>
      <c r="F42" s="57">
        <f t="shared" si="12"/>
        <v>1577.9059999999999</v>
      </c>
      <c r="G42" s="76">
        <v>10</v>
      </c>
      <c r="H42" s="31">
        <f t="shared" si="13"/>
        <v>928.18</v>
      </c>
      <c r="I42" s="29">
        <v>0</v>
      </c>
      <c r="J42" s="31">
        <f t="shared" si="13"/>
        <v>0</v>
      </c>
      <c r="K42" s="29">
        <v>0</v>
      </c>
      <c r="L42" s="31">
        <f t="shared" si="13"/>
        <v>0</v>
      </c>
      <c r="M42" s="29">
        <v>7</v>
      </c>
      <c r="N42" s="31">
        <f t="shared" si="13"/>
        <v>649.726</v>
      </c>
      <c r="O42" s="29">
        <v>0</v>
      </c>
      <c r="P42" s="31">
        <f t="shared" si="13"/>
        <v>0</v>
      </c>
      <c r="Q42" s="29">
        <v>0</v>
      </c>
      <c r="R42" s="31">
        <f t="shared" si="13"/>
        <v>0</v>
      </c>
      <c r="S42" s="29">
        <v>0</v>
      </c>
      <c r="T42" s="31">
        <f t="shared" si="13"/>
        <v>0</v>
      </c>
      <c r="U42" s="29">
        <v>0</v>
      </c>
      <c r="V42" s="31">
        <f t="shared" si="13"/>
        <v>0</v>
      </c>
      <c r="W42" s="29">
        <v>0</v>
      </c>
      <c r="X42" s="31">
        <f t="shared" si="14"/>
        <v>0</v>
      </c>
      <c r="Y42" s="29">
        <v>0</v>
      </c>
      <c r="Z42" s="31">
        <f t="shared" si="14"/>
        <v>0</v>
      </c>
      <c r="AA42" s="29">
        <v>0</v>
      </c>
      <c r="AB42" s="31">
        <f t="shared" si="14"/>
        <v>0</v>
      </c>
      <c r="AC42" s="29">
        <v>0</v>
      </c>
      <c r="AD42" s="31">
        <f t="shared" si="14"/>
        <v>0</v>
      </c>
      <c r="AE42" s="29">
        <v>0</v>
      </c>
      <c r="AF42" s="31">
        <f t="shared" si="14"/>
        <v>0</v>
      </c>
      <c r="AG42" s="32"/>
    </row>
    <row r="43" spans="1:33" ht="28.5" x14ac:dyDescent="0.25">
      <c r="A43" s="27">
        <v>31</v>
      </c>
      <c r="B43" s="80" t="s">
        <v>28</v>
      </c>
      <c r="C43" s="81">
        <v>31</v>
      </c>
      <c r="D43" s="72">
        <v>186033</v>
      </c>
      <c r="E43" s="78">
        <f t="shared" si="12"/>
        <v>151</v>
      </c>
      <c r="F43" s="57">
        <f t="shared" si="12"/>
        <v>28090.983</v>
      </c>
      <c r="G43" s="76">
        <v>52</v>
      </c>
      <c r="H43" s="31">
        <f t="shared" si="13"/>
        <v>9673.7160000000003</v>
      </c>
      <c r="I43" s="29">
        <v>0</v>
      </c>
      <c r="J43" s="31">
        <f t="shared" si="13"/>
        <v>0</v>
      </c>
      <c r="K43" s="29">
        <v>7</v>
      </c>
      <c r="L43" s="31">
        <f t="shared" si="13"/>
        <v>1302.231</v>
      </c>
      <c r="M43" s="29">
        <v>92</v>
      </c>
      <c r="N43" s="31">
        <f t="shared" si="13"/>
        <v>17115.036</v>
      </c>
      <c r="O43" s="29">
        <v>0</v>
      </c>
      <c r="P43" s="31">
        <f t="shared" si="13"/>
        <v>0</v>
      </c>
      <c r="Q43" s="29">
        <v>0</v>
      </c>
      <c r="R43" s="31">
        <f t="shared" si="13"/>
        <v>0</v>
      </c>
      <c r="S43" s="29">
        <v>0</v>
      </c>
      <c r="T43" s="31">
        <f t="shared" si="13"/>
        <v>0</v>
      </c>
      <c r="U43" s="29">
        <v>0</v>
      </c>
      <c r="V43" s="31">
        <f t="shared" si="13"/>
        <v>0</v>
      </c>
      <c r="W43" s="29">
        <v>0</v>
      </c>
      <c r="X43" s="31">
        <f t="shared" si="14"/>
        <v>0</v>
      </c>
      <c r="Y43" s="29">
        <v>0</v>
      </c>
      <c r="Z43" s="31">
        <f t="shared" si="14"/>
        <v>0</v>
      </c>
      <c r="AA43" s="29">
        <v>0</v>
      </c>
      <c r="AB43" s="31">
        <f t="shared" si="14"/>
        <v>0</v>
      </c>
      <c r="AC43" s="29">
        <v>0</v>
      </c>
      <c r="AD43" s="31">
        <f t="shared" si="14"/>
        <v>0</v>
      </c>
      <c r="AE43" s="29">
        <v>0</v>
      </c>
      <c r="AF43" s="31">
        <f t="shared" si="14"/>
        <v>0</v>
      </c>
      <c r="AG43" s="32"/>
    </row>
    <row r="44" spans="1:33" ht="15.75" x14ac:dyDescent="0.25">
      <c r="A44" s="27">
        <v>32</v>
      </c>
      <c r="B44" s="80" t="s">
        <v>29</v>
      </c>
      <c r="C44" s="81">
        <v>32</v>
      </c>
      <c r="D44" s="72">
        <v>85982</v>
      </c>
      <c r="E44" s="78">
        <f t="shared" si="12"/>
        <v>355</v>
      </c>
      <c r="F44" s="57">
        <f t="shared" si="12"/>
        <v>30523.61</v>
      </c>
      <c r="G44" s="76">
        <v>300</v>
      </c>
      <c r="H44" s="31">
        <f t="shared" si="13"/>
        <v>25794.6</v>
      </c>
      <c r="I44" s="29">
        <v>0</v>
      </c>
      <c r="J44" s="31">
        <f t="shared" si="13"/>
        <v>0</v>
      </c>
      <c r="K44" s="29">
        <v>3</v>
      </c>
      <c r="L44" s="31">
        <f t="shared" si="13"/>
        <v>257.94600000000003</v>
      </c>
      <c r="M44" s="29">
        <v>50</v>
      </c>
      <c r="N44" s="31">
        <f t="shared" si="13"/>
        <v>4299.1000000000004</v>
      </c>
      <c r="O44" s="29">
        <v>0</v>
      </c>
      <c r="P44" s="31">
        <f t="shared" si="13"/>
        <v>0</v>
      </c>
      <c r="Q44" s="29">
        <v>0</v>
      </c>
      <c r="R44" s="31">
        <f t="shared" si="13"/>
        <v>0</v>
      </c>
      <c r="S44" s="29">
        <v>2</v>
      </c>
      <c r="T44" s="31">
        <f t="shared" si="13"/>
        <v>171.964</v>
      </c>
      <c r="U44" s="29">
        <v>0</v>
      </c>
      <c r="V44" s="31">
        <f t="shared" si="13"/>
        <v>0</v>
      </c>
      <c r="W44" s="29">
        <v>0</v>
      </c>
      <c r="X44" s="31">
        <f t="shared" si="14"/>
        <v>0</v>
      </c>
      <c r="Y44" s="29">
        <v>0</v>
      </c>
      <c r="Z44" s="31">
        <f t="shared" si="14"/>
        <v>0</v>
      </c>
      <c r="AA44" s="29">
        <v>0</v>
      </c>
      <c r="AB44" s="31">
        <f t="shared" si="14"/>
        <v>0</v>
      </c>
      <c r="AC44" s="29">
        <v>0</v>
      </c>
      <c r="AD44" s="31">
        <f t="shared" si="14"/>
        <v>0</v>
      </c>
      <c r="AE44" s="29">
        <v>0</v>
      </c>
      <c r="AF44" s="31">
        <f t="shared" si="14"/>
        <v>0</v>
      </c>
      <c r="AG44" s="32"/>
    </row>
    <row r="45" spans="1:33" ht="15.75" x14ac:dyDescent="0.25">
      <c r="A45" s="27">
        <v>33</v>
      </c>
      <c r="B45" s="80" t="s">
        <v>29</v>
      </c>
      <c r="C45" s="81">
        <v>33</v>
      </c>
      <c r="D45" s="72">
        <v>124702</v>
      </c>
      <c r="E45" s="78">
        <f t="shared" si="12"/>
        <v>85</v>
      </c>
      <c r="F45" s="57">
        <f t="shared" si="12"/>
        <v>10599.67</v>
      </c>
      <c r="G45" s="76">
        <v>0</v>
      </c>
      <c r="H45" s="31">
        <f t="shared" si="13"/>
        <v>0</v>
      </c>
      <c r="I45" s="29">
        <v>0</v>
      </c>
      <c r="J45" s="31">
        <f t="shared" si="13"/>
        <v>0</v>
      </c>
      <c r="K45" s="29">
        <v>85</v>
      </c>
      <c r="L45" s="31">
        <f t="shared" si="13"/>
        <v>10599.67</v>
      </c>
      <c r="M45" s="29">
        <v>0</v>
      </c>
      <c r="N45" s="31">
        <f t="shared" si="13"/>
        <v>0</v>
      </c>
      <c r="O45" s="29">
        <v>0</v>
      </c>
      <c r="P45" s="31">
        <f t="shared" si="13"/>
        <v>0</v>
      </c>
      <c r="Q45" s="29">
        <v>0</v>
      </c>
      <c r="R45" s="31">
        <f t="shared" si="13"/>
        <v>0</v>
      </c>
      <c r="S45" s="29">
        <v>0</v>
      </c>
      <c r="T45" s="31">
        <f t="shared" si="13"/>
        <v>0</v>
      </c>
      <c r="U45" s="29">
        <v>0</v>
      </c>
      <c r="V45" s="31">
        <f t="shared" ref="V45:AF60" si="15">U45*$D45/1000</f>
        <v>0</v>
      </c>
      <c r="W45" s="29">
        <v>0</v>
      </c>
      <c r="X45" s="31">
        <f t="shared" si="15"/>
        <v>0</v>
      </c>
      <c r="Y45" s="29">
        <v>0</v>
      </c>
      <c r="Z45" s="31">
        <f t="shared" si="15"/>
        <v>0</v>
      </c>
      <c r="AA45" s="29">
        <v>0</v>
      </c>
      <c r="AB45" s="31">
        <f t="shared" si="15"/>
        <v>0</v>
      </c>
      <c r="AC45" s="29">
        <v>0</v>
      </c>
      <c r="AD45" s="31">
        <f t="shared" si="15"/>
        <v>0</v>
      </c>
      <c r="AE45" s="29">
        <v>0</v>
      </c>
      <c r="AF45" s="31">
        <f t="shared" si="15"/>
        <v>0</v>
      </c>
      <c r="AG45" s="32"/>
    </row>
    <row r="46" spans="1:33" ht="15.75" x14ac:dyDescent="0.25">
      <c r="A46" s="27">
        <v>34</v>
      </c>
      <c r="B46" s="80" t="s">
        <v>29</v>
      </c>
      <c r="C46" s="81">
        <v>34</v>
      </c>
      <c r="D46" s="72">
        <v>120938</v>
      </c>
      <c r="E46" s="78">
        <f t="shared" si="12"/>
        <v>5</v>
      </c>
      <c r="F46" s="57">
        <f t="shared" si="12"/>
        <v>604.69000000000005</v>
      </c>
      <c r="G46" s="76">
        <v>0</v>
      </c>
      <c r="H46" s="31">
        <f t="shared" ref="H46:V100" si="16">G46*$D46/1000</f>
        <v>0</v>
      </c>
      <c r="I46" s="29">
        <v>0</v>
      </c>
      <c r="J46" s="31">
        <f t="shared" ref="J46:X61" si="17">I46*$D46/1000</f>
        <v>0</v>
      </c>
      <c r="K46" s="29">
        <v>0</v>
      </c>
      <c r="L46" s="31">
        <f t="shared" si="17"/>
        <v>0</v>
      </c>
      <c r="M46" s="29">
        <v>5</v>
      </c>
      <c r="N46" s="31">
        <f t="shared" si="17"/>
        <v>604.69000000000005</v>
      </c>
      <c r="O46" s="29">
        <v>0</v>
      </c>
      <c r="P46" s="31">
        <f t="shared" si="17"/>
        <v>0</v>
      </c>
      <c r="Q46" s="29">
        <v>0</v>
      </c>
      <c r="R46" s="31">
        <f t="shared" si="17"/>
        <v>0</v>
      </c>
      <c r="S46" s="29">
        <v>0</v>
      </c>
      <c r="T46" s="31">
        <f t="shared" si="17"/>
        <v>0</v>
      </c>
      <c r="U46" s="29">
        <v>0</v>
      </c>
      <c r="V46" s="31">
        <f t="shared" si="17"/>
        <v>0</v>
      </c>
      <c r="W46" s="29">
        <v>0</v>
      </c>
      <c r="X46" s="31">
        <f t="shared" si="17"/>
        <v>0</v>
      </c>
      <c r="Y46" s="29">
        <v>0</v>
      </c>
      <c r="Z46" s="31">
        <f t="shared" si="15"/>
        <v>0</v>
      </c>
      <c r="AA46" s="29">
        <v>0</v>
      </c>
      <c r="AB46" s="31">
        <f t="shared" si="15"/>
        <v>0</v>
      </c>
      <c r="AC46" s="29">
        <v>0</v>
      </c>
      <c r="AD46" s="31">
        <f t="shared" si="15"/>
        <v>0</v>
      </c>
      <c r="AE46" s="29">
        <v>0</v>
      </c>
      <c r="AF46" s="31">
        <f t="shared" si="15"/>
        <v>0</v>
      </c>
      <c r="AG46" s="32"/>
    </row>
    <row r="47" spans="1:33" ht="15.75" x14ac:dyDescent="0.25">
      <c r="A47" s="27">
        <v>35</v>
      </c>
      <c r="B47" s="80" t="s">
        <v>29</v>
      </c>
      <c r="C47" s="81">
        <v>35</v>
      </c>
      <c r="D47" s="72">
        <v>124315</v>
      </c>
      <c r="E47" s="78">
        <f t="shared" si="12"/>
        <v>50</v>
      </c>
      <c r="F47" s="57">
        <f t="shared" si="12"/>
        <v>6215.75</v>
      </c>
      <c r="G47" s="76">
        <v>0</v>
      </c>
      <c r="H47" s="31">
        <f t="shared" si="16"/>
        <v>0</v>
      </c>
      <c r="I47" s="29">
        <v>0</v>
      </c>
      <c r="J47" s="31">
        <f t="shared" si="17"/>
        <v>0</v>
      </c>
      <c r="K47" s="29">
        <v>0</v>
      </c>
      <c r="L47" s="31">
        <f t="shared" si="17"/>
        <v>0</v>
      </c>
      <c r="M47" s="29">
        <v>50</v>
      </c>
      <c r="N47" s="31">
        <f t="shared" si="17"/>
        <v>6215.75</v>
      </c>
      <c r="O47" s="29">
        <v>0</v>
      </c>
      <c r="P47" s="31">
        <f t="shared" si="17"/>
        <v>0</v>
      </c>
      <c r="Q47" s="29">
        <v>0</v>
      </c>
      <c r="R47" s="31">
        <f t="shared" si="17"/>
        <v>0</v>
      </c>
      <c r="S47" s="29">
        <v>0</v>
      </c>
      <c r="T47" s="31">
        <f t="shared" si="17"/>
        <v>0</v>
      </c>
      <c r="U47" s="29">
        <v>0</v>
      </c>
      <c r="V47" s="31">
        <f t="shared" si="17"/>
        <v>0</v>
      </c>
      <c r="W47" s="29">
        <v>0</v>
      </c>
      <c r="X47" s="31">
        <f t="shared" si="17"/>
        <v>0</v>
      </c>
      <c r="Y47" s="29">
        <v>0</v>
      </c>
      <c r="Z47" s="31">
        <f t="shared" si="15"/>
        <v>0</v>
      </c>
      <c r="AA47" s="29">
        <v>0</v>
      </c>
      <c r="AB47" s="31">
        <f t="shared" si="15"/>
        <v>0</v>
      </c>
      <c r="AC47" s="29">
        <v>0</v>
      </c>
      <c r="AD47" s="31">
        <f t="shared" si="15"/>
        <v>0</v>
      </c>
      <c r="AE47" s="29">
        <v>0</v>
      </c>
      <c r="AF47" s="31">
        <f t="shared" si="15"/>
        <v>0</v>
      </c>
      <c r="AG47" s="32"/>
    </row>
    <row r="48" spans="1:33" ht="15.75" x14ac:dyDescent="0.25">
      <c r="A48" s="27">
        <v>36</v>
      </c>
      <c r="B48" s="80" t="s">
        <v>29</v>
      </c>
      <c r="C48" s="81">
        <v>36</v>
      </c>
      <c r="D48" s="72">
        <v>50999</v>
      </c>
      <c r="E48" s="78">
        <f t="shared" si="12"/>
        <v>0</v>
      </c>
      <c r="F48" s="57">
        <f t="shared" si="12"/>
        <v>0</v>
      </c>
      <c r="G48" s="76">
        <v>0</v>
      </c>
      <c r="H48" s="31">
        <f t="shared" si="16"/>
        <v>0</v>
      </c>
      <c r="I48" s="29">
        <v>0</v>
      </c>
      <c r="J48" s="31">
        <f t="shared" si="17"/>
        <v>0</v>
      </c>
      <c r="K48" s="29">
        <v>0</v>
      </c>
      <c r="L48" s="31">
        <f t="shared" si="17"/>
        <v>0</v>
      </c>
      <c r="M48" s="29">
        <v>0</v>
      </c>
      <c r="N48" s="31">
        <f t="shared" si="17"/>
        <v>0</v>
      </c>
      <c r="O48" s="29">
        <v>0</v>
      </c>
      <c r="P48" s="31">
        <f t="shared" si="17"/>
        <v>0</v>
      </c>
      <c r="Q48" s="29">
        <v>0</v>
      </c>
      <c r="R48" s="31">
        <f t="shared" si="17"/>
        <v>0</v>
      </c>
      <c r="S48" s="29">
        <v>0</v>
      </c>
      <c r="T48" s="31">
        <f t="shared" si="17"/>
        <v>0</v>
      </c>
      <c r="U48" s="29">
        <v>0</v>
      </c>
      <c r="V48" s="31">
        <f t="shared" si="17"/>
        <v>0</v>
      </c>
      <c r="W48" s="29">
        <v>0</v>
      </c>
      <c r="X48" s="31">
        <f t="shared" si="17"/>
        <v>0</v>
      </c>
      <c r="Y48" s="29">
        <v>0</v>
      </c>
      <c r="Z48" s="31">
        <f t="shared" si="15"/>
        <v>0</v>
      </c>
      <c r="AA48" s="29">
        <v>0</v>
      </c>
      <c r="AB48" s="31">
        <f t="shared" si="15"/>
        <v>0</v>
      </c>
      <c r="AC48" s="29">
        <v>0</v>
      </c>
      <c r="AD48" s="31">
        <f t="shared" si="15"/>
        <v>0</v>
      </c>
      <c r="AE48" s="29">
        <v>0</v>
      </c>
      <c r="AF48" s="31">
        <f t="shared" si="15"/>
        <v>0</v>
      </c>
      <c r="AG48" s="32"/>
    </row>
    <row r="49" spans="1:33" ht="15.75" x14ac:dyDescent="0.25">
      <c r="A49" s="27">
        <v>37</v>
      </c>
      <c r="B49" s="80" t="s">
        <v>29</v>
      </c>
      <c r="C49" s="81">
        <v>37</v>
      </c>
      <c r="D49" s="72">
        <v>70504</v>
      </c>
      <c r="E49" s="78">
        <f t="shared" si="12"/>
        <v>0</v>
      </c>
      <c r="F49" s="57">
        <f t="shared" si="12"/>
        <v>0</v>
      </c>
      <c r="G49" s="76">
        <v>0</v>
      </c>
      <c r="H49" s="31">
        <f t="shared" si="16"/>
        <v>0</v>
      </c>
      <c r="I49" s="29">
        <v>0</v>
      </c>
      <c r="J49" s="31">
        <f t="shared" si="17"/>
        <v>0</v>
      </c>
      <c r="K49" s="29">
        <v>0</v>
      </c>
      <c r="L49" s="31">
        <f t="shared" si="17"/>
        <v>0</v>
      </c>
      <c r="M49" s="29">
        <v>0</v>
      </c>
      <c r="N49" s="31">
        <f t="shared" si="17"/>
        <v>0</v>
      </c>
      <c r="O49" s="29">
        <v>0</v>
      </c>
      <c r="P49" s="31">
        <f t="shared" si="17"/>
        <v>0</v>
      </c>
      <c r="Q49" s="29">
        <v>0</v>
      </c>
      <c r="R49" s="31">
        <f t="shared" si="17"/>
        <v>0</v>
      </c>
      <c r="S49" s="29">
        <v>0</v>
      </c>
      <c r="T49" s="31">
        <f t="shared" si="17"/>
        <v>0</v>
      </c>
      <c r="U49" s="29">
        <v>0</v>
      </c>
      <c r="V49" s="31">
        <f t="shared" si="17"/>
        <v>0</v>
      </c>
      <c r="W49" s="29">
        <v>0</v>
      </c>
      <c r="X49" s="31">
        <f t="shared" si="17"/>
        <v>0</v>
      </c>
      <c r="Y49" s="29">
        <v>0</v>
      </c>
      <c r="Z49" s="31">
        <f t="shared" si="15"/>
        <v>0</v>
      </c>
      <c r="AA49" s="29">
        <v>0</v>
      </c>
      <c r="AB49" s="31">
        <f t="shared" si="15"/>
        <v>0</v>
      </c>
      <c r="AC49" s="29">
        <v>0</v>
      </c>
      <c r="AD49" s="31">
        <f t="shared" si="15"/>
        <v>0</v>
      </c>
      <c r="AE49" s="29">
        <v>0</v>
      </c>
      <c r="AF49" s="31">
        <f t="shared" si="15"/>
        <v>0</v>
      </c>
      <c r="AG49" s="32"/>
    </row>
    <row r="50" spans="1:33" ht="15.75" x14ac:dyDescent="0.25">
      <c r="A50" s="27">
        <v>38</v>
      </c>
      <c r="B50" s="80" t="s">
        <v>29</v>
      </c>
      <c r="C50" s="81">
        <v>38</v>
      </c>
      <c r="D50" s="72">
        <v>57509</v>
      </c>
      <c r="E50" s="78">
        <f t="shared" si="12"/>
        <v>0</v>
      </c>
      <c r="F50" s="57">
        <f t="shared" si="12"/>
        <v>0</v>
      </c>
      <c r="G50" s="76">
        <v>0</v>
      </c>
      <c r="H50" s="31">
        <f t="shared" si="16"/>
        <v>0</v>
      </c>
      <c r="I50" s="29">
        <v>0</v>
      </c>
      <c r="J50" s="31">
        <f t="shared" si="17"/>
        <v>0</v>
      </c>
      <c r="K50" s="29">
        <v>0</v>
      </c>
      <c r="L50" s="31">
        <f t="shared" si="17"/>
        <v>0</v>
      </c>
      <c r="M50" s="29">
        <v>0</v>
      </c>
      <c r="N50" s="31">
        <f t="shared" si="17"/>
        <v>0</v>
      </c>
      <c r="O50" s="29">
        <v>0</v>
      </c>
      <c r="P50" s="31">
        <f t="shared" si="17"/>
        <v>0</v>
      </c>
      <c r="Q50" s="29">
        <v>0</v>
      </c>
      <c r="R50" s="31">
        <f t="shared" si="17"/>
        <v>0</v>
      </c>
      <c r="S50" s="29">
        <v>0</v>
      </c>
      <c r="T50" s="31">
        <f t="shared" si="17"/>
        <v>0</v>
      </c>
      <c r="U50" s="29">
        <v>0</v>
      </c>
      <c r="V50" s="31">
        <f t="shared" si="17"/>
        <v>0</v>
      </c>
      <c r="W50" s="29">
        <v>0</v>
      </c>
      <c r="X50" s="31">
        <f t="shared" si="17"/>
        <v>0</v>
      </c>
      <c r="Y50" s="29">
        <v>0</v>
      </c>
      <c r="Z50" s="31">
        <f t="shared" si="15"/>
        <v>0</v>
      </c>
      <c r="AA50" s="29">
        <v>0</v>
      </c>
      <c r="AB50" s="31">
        <f t="shared" si="15"/>
        <v>0</v>
      </c>
      <c r="AC50" s="29">
        <v>0</v>
      </c>
      <c r="AD50" s="31">
        <f t="shared" si="15"/>
        <v>0</v>
      </c>
      <c r="AE50" s="29">
        <v>0</v>
      </c>
      <c r="AF50" s="31">
        <f t="shared" si="15"/>
        <v>0</v>
      </c>
      <c r="AG50" s="32"/>
    </row>
    <row r="51" spans="1:33" ht="15.75" x14ac:dyDescent="0.25">
      <c r="A51" s="27">
        <v>39</v>
      </c>
      <c r="B51" s="80" t="s">
        <v>30</v>
      </c>
      <c r="C51" s="81">
        <v>39</v>
      </c>
      <c r="D51" s="72">
        <v>118527</v>
      </c>
      <c r="E51" s="78">
        <f t="shared" si="12"/>
        <v>0</v>
      </c>
      <c r="F51" s="57">
        <f t="shared" si="12"/>
        <v>0</v>
      </c>
      <c r="G51" s="76">
        <v>0</v>
      </c>
      <c r="H51" s="31">
        <f t="shared" si="16"/>
        <v>0</v>
      </c>
      <c r="I51" s="29">
        <v>0</v>
      </c>
      <c r="J51" s="31">
        <f t="shared" si="17"/>
        <v>0</v>
      </c>
      <c r="K51" s="29">
        <v>0</v>
      </c>
      <c r="L51" s="31">
        <f t="shared" si="17"/>
        <v>0</v>
      </c>
      <c r="M51" s="29">
        <v>0</v>
      </c>
      <c r="N51" s="31">
        <f t="shared" si="17"/>
        <v>0</v>
      </c>
      <c r="O51" s="29">
        <v>0</v>
      </c>
      <c r="P51" s="31">
        <f t="shared" si="17"/>
        <v>0</v>
      </c>
      <c r="Q51" s="29">
        <v>0</v>
      </c>
      <c r="R51" s="31">
        <f t="shared" si="17"/>
        <v>0</v>
      </c>
      <c r="S51" s="29">
        <v>0</v>
      </c>
      <c r="T51" s="31">
        <f t="shared" si="17"/>
        <v>0</v>
      </c>
      <c r="U51" s="29">
        <v>0</v>
      </c>
      <c r="V51" s="31">
        <f t="shared" si="17"/>
        <v>0</v>
      </c>
      <c r="W51" s="29">
        <v>0</v>
      </c>
      <c r="X51" s="31">
        <f t="shared" si="17"/>
        <v>0</v>
      </c>
      <c r="Y51" s="29">
        <v>0</v>
      </c>
      <c r="Z51" s="31">
        <f t="shared" si="15"/>
        <v>0</v>
      </c>
      <c r="AA51" s="29">
        <v>0</v>
      </c>
      <c r="AB51" s="31">
        <f t="shared" si="15"/>
        <v>0</v>
      </c>
      <c r="AC51" s="29">
        <v>0</v>
      </c>
      <c r="AD51" s="31">
        <f t="shared" si="15"/>
        <v>0</v>
      </c>
      <c r="AE51" s="29">
        <v>0</v>
      </c>
      <c r="AF51" s="31">
        <f t="shared" si="15"/>
        <v>0</v>
      </c>
      <c r="AG51" s="32"/>
    </row>
    <row r="52" spans="1:33" ht="15.75" x14ac:dyDescent="0.25">
      <c r="A52" s="27">
        <v>40</v>
      </c>
      <c r="B52" s="80" t="s">
        <v>30</v>
      </c>
      <c r="C52" s="81">
        <v>40</v>
      </c>
      <c r="D52" s="72">
        <v>238060</v>
      </c>
      <c r="E52" s="78">
        <f t="shared" si="12"/>
        <v>0</v>
      </c>
      <c r="F52" s="57">
        <f t="shared" si="12"/>
        <v>0</v>
      </c>
      <c r="G52" s="76">
        <v>0</v>
      </c>
      <c r="H52" s="31">
        <f t="shared" si="16"/>
        <v>0</v>
      </c>
      <c r="I52" s="29">
        <v>0</v>
      </c>
      <c r="J52" s="31">
        <f t="shared" si="17"/>
        <v>0</v>
      </c>
      <c r="K52" s="29">
        <v>0</v>
      </c>
      <c r="L52" s="31">
        <f t="shared" si="17"/>
        <v>0</v>
      </c>
      <c r="M52" s="29">
        <v>0</v>
      </c>
      <c r="N52" s="31">
        <f t="shared" si="17"/>
        <v>0</v>
      </c>
      <c r="O52" s="29">
        <v>0</v>
      </c>
      <c r="P52" s="31">
        <f t="shared" si="17"/>
        <v>0</v>
      </c>
      <c r="Q52" s="29">
        <v>0</v>
      </c>
      <c r="R52" s="31">
        <f t="shared" si="17"/>
        <v>0</v>
      </c>
      <c r="S52" s="29">
        <v>0</v>
      </c>
      <c r="T52" s="31">
        <f t="shared" si="17"/>
        <v>0</v>
      </c>
      <c r="U52" s="29">
        <v>0</v>
      </c>
      <c r="V52" s="31">
        <f t="shared" si="17"/>
        <v>0</v>
      </c>
      <c r="W52" s="29">
        <v>0</v>
      </c>
      <c r="X52" s="31">
        <f t="shared" si="17"/>
        <v>0</v>
      </c>
      <c r="Y52" s="29">
        <v>0</v>
      </c>
      <c r="Z52" s="31">
        <f t="shared" si="15"/>
        <v>0</v>
      </c>
      <c r="AA52" s="29">
        <v>0</v>
      </c>
      <c r="AB52" s="31">
        <f t="shared" si="15"/>
        <v>0</v>
      </c>
      <c r="AC52" s="29">
        <v>0</v>
      </c>
      <c r="AD52" s="31">
        <f t="shared" si="15"/>
        <v>0</v>
      </c>
      <c r="AE52" s="29">
        <v>0</v>
      </c>
      <c r="AF52" s="31">
        <f t="shared" si="15"/>
        <v>0</v>
      </c>
      <c r="AG52" s="32"/>
    </row>
    <row r="53" spans="1:33" ht="15.75" x14ac:dyDescent="0.25">
      <c r="A53" s="27">
        <v>41</v>
      </c>
      <c r="B53" s="80" t="s">
        <v>30</v>
      </c>
      <c r="C53" s="81">
        <v>41</v>
      </c>
      <c r="D53" s="72">
        <v>139731</v>
      </c>
      <c r="E53" s="78">
        <f t="shared" si="12"/>
        <v>0</v>
      </c>
      <c r="F53" s="57">
        <f t="shared" si="12"/>
        <v>0</v>
      </c>
      <c r="G53" s="76">
        <v>0</v>
      </c>
      <c r="H53" s="31">
        <f t="shared" si="16"/>
        <v>0</v>
      </c>
      <c r="I53" s="29">
        <v>0</v>
      </c>
      <c r="J53" s="31">
        <f t="shared" si="17"/>
        <v>0</v>
      </c>
      <c r="K53" s="29">
        <v>0</v>
      </c>
      <c r="L53" s="31">
        <f t="shared" si="17"/>
        <v>0</v>
      </c>
      <c r="M53" s="29">
        <v>0</v>
      </c>
      <c r="N53" s="31">
        <f t="shared" si="17"/>
        <v>0</v>
      </c>
      <c r="O53" s="29">
        <v>0</v>
      </c>
      <c r="P53" s="31">
        <f t="shared" si="17"/>
        <v>0</v>
      </c>
      <c r="Q53" s="29">
        <v>0</v>
      </c>
      <c r="R53" s="31">
        <f t="shared" si="17"/>
        <v>0</v>
      </c>
      <c r="S53" s="29">
        <v>0</v>
      </c>
      <c r="T53" s="31">
        <f t="shared" si="17"/>
        <v>0</v>
      </c>
      <c r="U53" s="29">
        <v>0</v>
      </c>
      <c r="V53" s="31">
        <f t="shared" si="17"/>
        <v>0</v>
      </c>
      <c r="W53" s="29">
        <v>0</v>
      </c>
      <c r="X53" s="31">
        <f t="shared" si="17"/>
        <v>0</v>
      </c>
      <c r="Y53" s="29">
        <v>0</v>
      </c>
      <c r="Z53" s="31">
        <f t="shared" si="15"/>
        <v>0</v>
      </c>
      <c r="AA53" s="29">
        <v>0</v>
      </c>
      <c r="AB53" s="31">
        <f t="shared" si="15"/>
        <v>0</v>
      </c>
      <c r="AC53" s="29">
        <v>0</v>
      </c>
      <c r="AD53" s="31">
        <f t="shared" si="15"/>
        <v>0</v>
      </c>
      <c r="AE53" s="29">
        <v>0</v>
      </c>
      <c r="AF53" s="31">
        <f t="shared" si="15"/>
        <v>0</v>
      </c>
      <c r="AG53" s="32"/>
    </row>
    <row r="54" spans="1:33" ht="15.75" x14ac:dyDescent="0.25">
      <c r="A54" s="27">
        <v>42</v>
      </c>
      <c r="B54" s="80" t="s">
        <v>30</v>
      </c>
      <c r="C54" s="81">
        <v>42</v>
      </c>
      <c r="D54" s="72">
        <v>235889</v>
      </c>
      <c r="E54" s="78">
        <f t="shared" si="12"/>
        <v>7</v>
      </c>
      <c r="F54" s="57">
        <f t="shared" si="12"/>
        <v>1651.223</v>
      </c>
      <c r="G54" s="76">
        <v>0</v>
      </c>
      <c r="H54" s="31">
        <f t="shared" si="16"/>
        <v>0</v>
      </c>
      <c r="I54" s="29">
        <v>0</v>
      </c>
      <c r="J54" s="31">
        <f t="shared" si="17"/>
        <v>0</v>
      </c>
      <c r="K54" s="29">
        <v>7</v>
      </c>
      <c r="L54" s="31">
        <f t="shared" si="17"/>
        <v>1651.223</v>
      </c>
      <c r="M54" s="29">
        <v>0</v>
      </c>
      <c r="N54" s="31">
        <f t="shared" si="17"/>
        <v>0</v>
      </c>
      <c r="O54" s="29">
        <v>0</v>
      </c>
      <c r="P54" s="31">
        <f t="shared" si="17"/>
        <v>0</v>
      </c>
      <c r="Q54" s="29">
        <v>0</v>
      </c>
      <c r="R54" s="31">
        <f t="shared" si="17"/>
        <v>0</v>
      </c>
      <c r="S54" s="29">
        <v>0</v>
      </c>
      <c r="T54" s="31">
        <f t="shared" si="17"/>
        <v>0</v>
      </c>
      <c r="U54" s="29">
        <v>0</v>
      </c>
      <c r="V54" s="31">
        <f t="shared" si="17"/>
        <v>0</v>
      </c>
      <c r="W54" s="29">
        <v>0</v>
      </c>
      <c r="X54" s="31">
        <f t="shared" si="17"/>
        <v>0</v>
      </c>
      <c r="Y54" s="29">
        <v>0</v>
      </c>
      <c r="Z54" s="31">
        <f t="shared" si="15"/>
        <v>0</v>
      </c>
      <c r="AA54" s="29">
        <v>0</v>
      </c>
      <c r="AB54" s="31">
        <f t="shared" si="15"/>
        <v>0</v>
      </c>
      <c r="AC54" s="29">
        <v>0</v>
      </c>
      <c r="AD54" s="31">
        <f t="shared" si="15"/>
        <v>0</v>
      </c>
      <c r="AE54" s="29">
        <v>0</v>
      </c>
      <c r="AF54" s="31">
        <f t="shared" si="15"/>
        <v>0</v>
      </c>
      <c r="AG54" s="32"/>
    </row>
    <row r="55" spans="1:33" ht="15.75" x14ac:dyDescent="0.25">
      <c r="A55" s="27">
        <v>43</v>
      </c>
      <c r="B55" s="80" t="s">
        <v>30</v>
      </c>
      <c r="C55" s="81">
        <v>43</v>
      </c>
      <c r="D55" s="72">
        <v>233873</v>
      </c>
      <c r="E55" s="78">
        <f t="shared" si="12"/>
        <v>2</v>
      </c>
      <c r="F55" s="57">
        <f t="shared" si="12"/>
        <v>467.74599999999998</v>
      </c>
      <c r="G55" s="76">
        <v>0</v>
      </c>
      <c r="H55" s="31">
        <f t="shared" si="16"/>
        <v>0</v>
      </c>
      <c r="I55" s="29">
        <v>0</v>
      </c>
      <c r="J55" s="31">
        <f t="shared" si="17"/>
        <v>0</v>
      </c>
      <c r="K55" s="29">
        <v>2</v>
      </c>
      <c r="L55" s="31">
        <f t="shared" si="17"/>
        <v>467.74599999999998</v>
      </c>
      <c r="M55" s="29">
        <v>0</v>
      </c>
      <c r="N55" s="31">
        <f t="shared" si="17"/>
        <v>0</v>
      </c>
      <c r="O55" s="29">
        <v>0</v>
      </c>
      <c r="P55" s="31">
        <f t="shared" si="17"/>
        <v>0</v>
      </c>
      <c r="Q55" s="29">
        <v>0</v>
      </c>
      <c r="R55" s="31">
        <f t="shared" si="17"/>
        <v>0</v>
      </c>
      <c r="S55" s="29">
        <v>0</v>
      </c>
      <c r="T55" s="31">
        <f t="shared" si="17"/>
        <v>0</v>
      </c>
      <c r="U55" s="29">
        <v>0</v>
      </c>
      <c r="V55" s="31">
        <f t="shared" si="17"/>
        <v>0</v>
      </c>
      <c r="W55" s="29">
        <v>0</v>
      </c>
      <c r="X55" s="31">
        <f t="shared" si="17"/>
        <v>0</v>
      </c>
      <c r="Y55" s="29">
        <v>0</v>
      </c>
      <c r="Z55" s="31">
        <f t="shared" si="15"/>
        <v>0</v>
      </c>
      <c r="AA55" s="29">
        <v>0</v>
      </c>
      <c r="AB55" s="31">
        <f t="shared" si="15"/>
        <v>0</v>
      </c>
      <c r="AC55" s="29">
        <v>0</v>
      </c>
      <c r="AD55" s="31">
        <f t="shared" si="15"/>
        <v>0</v>
      </c>
      <c r="AE55" s="29">
        <v>0</v>
      </c>
      <c r="AF55" s="31">
        <f t="shared" si="15"/>
        <v>0</v>
      </c>
      <c r="AG55" s="32"/>
    </row>
    <row r="56" spans="1:33" ht="15.75" x14ac:dyDescent="0.25">
      <c r="A56" s="27">
        <v>44</v>
      </c>
      <c r="B56" s="80" t="s">
        <v>30</v>
      </c>
      <c r="C56" s="81">
        <v>44</v>
      </c>
      <c r="D56" s="72">
        <v>104337</v>
      </c>
      <c r="E56" s="78">
        <f t="shared" si="12"/>
        <v>0</v>
      </c>
      <c r="F56" s="57">
        <f t="shared" si="12"/>
        <v>0</v>
      </c>
      <c r="G56" s="76">
        <v>0</v>
      </c>
      <c r="H56" s="31">
        <f t="shared" si="16"/>
        <v>0</v>
      </c>
      <c r="I56" s="29">
        <v>0</v>
      </c>
      <c r="J56" s="31">
        <f t="shared" si="17"/>
        <v>0</v>
      </c>
      <c r="K56" s="29">
        <v>0</v>
      </c>
      <c r="L56" s="31">
        <f t="shared" si="17"/>
        <v>0</v>
      </c>
      <c r="M56" s="29">
        <v>0</v>
      </c>
      <c r="N56" s="31">
        <f t="shared" si="17"/>
        <v>0</v>
      </c>
      <c r="O56" s="29">
        <v>0</v>
      </c>
      <c r="P56" s="31">
        <f t="shared" si="17"/>
        <v>0</v>
      </c>
      <c r="Q56" s="29">
        <v>0</v>
      </c>
      <c r="R56" s="31">
        <f t="shared" si="17"/>
        <v>0</v>
      </c>
      <c r="S56" s="29">
        <v>0</v>
      </c>
      <c r="T56" s="31">
        <f t="shared" si="17"/>
        <v>0</v>
      </c>
      <c r="U56" s="29">
        <v>0</v>
      </c>
      <c r="V56" s="31">
        <f t="shared" si="17"/>
        <v>0</v>
      </c>
      <c r="W56" s="29">
        <v>0</v>
      </c>
      <c r="X56" s="31">
        <f t="shared" si="17"/>
        <v>0</v>
      </c>
      <c r="Y56" s="29">
        <v>0</v>
      </c>
      <c r="Z56" s="31">
        <f t="shared" si="15"/>
        <v>0</v>
      </c>
      <c r="AA56" s="29">
        <v>0</v>
      </c>
      <c r="AB56" s="31">
        <f t="shared" si="15"/>
        <v>0</v>
      </c>
      <c r="AC56" s="29">
        <v>0</v>
      </c>
      <c r="AD56" s="31">
        <f t="shared" si="15"/>
        <v>0</v>
      </c>
      <c r="AE56" s="29">
        <v>0</v>
      </c>
      <c r="AF56" s="31">
        <f t="shared" si="15"/>
        <v>0</v>
      </c>
      <c r="AG56" s="32"/>
    </row>
    <row r="57" spans="1:33" ht="15.75" x14ac:dyDescent="0.25">
      <c r="A57" s="27">
        <v>45</v>
      </c>
      <c r="B57" s="80" t="s">
        <v>30</v>
      </c>
      <c r="C57" s="81">
        <v>45</v>
      </c>
      <c r="D57" s="72">
        <v>178955</v>
      </c>
      <c r="E57" s="78">
        <f t="shared" si="12"/>
        <v>7</v>
      </c>
      <c r="F57" s="57">
        <f t="shared" si="12"/>
        <v>1252.6849999999999</v>
      </c>
      <c r="G57" s="76">
        <v>0</v>
      </c>
      <c r="H57" s="31">
        <f t="shared" si="16"/>
        <v>0</v>
      </c>
      <c r="I57" s="29">
        <v>0</v>
      </c>
      <c r="J57" s="31">
        <f t="shared" si="17"/>
        <v>0</v>
      </c>
      <c r="K57" s="29">
        <v>7</v>
      </c>
      <c r="L57" s="31">
        <f t="shared" si="17"/>
        <v>1252.6849999999999</v>
      </c>
      <c r="M57" s="29">
        <v>0</v>
      </c>
      <c r="N57" s="31">
        <f t="shared" si="17"/>
        <v>0</v>
      </c>
      <c r="O57" s="29">
        <v>0</v>
      </c>
      <c r="P57" s="31">
        <f t="shared" si="17"/>
        <v>0</v>
      </c>
      <c r="Q57" s="29">
        <v>0</v>
      </c>
      <c r="R57" s="31">
        <f t="shared" si="17"/>
        <v>0</v>
      </c>
      <c r="S57" s="29">
        <v>0</v>
      </c>
      <c r="T57" s="31">
        <f t="shared" si="17"/>
        <v>0</v>
      </c>
      <c r="U57" s="29">
        <v>0</v>
      </c>
      <c r="V57" s="31">
        <f t="shared" si="17"/>
        <v>0</v>
      </c>
      <c r="W57" s="29">
        <v>0</v>
      </c>
      <c r="X57" s="31">
        <f t="shared" si="17"/>
        <v>0</v>
      </c>
      <c r="Y57" s="29">
        <v>0</v>
      </c>
      <c r="Z57" s="31">
        <f t="shared" si="15"/>
        <v>0</v>
      </c>
      <c r="AA57" s="29">
        <v>0</v>
      </c>
      <c r="AB57" s="31">
        <f t="shared" si="15"/>
        <v>0</v>
      </c>
      <c r="AC57" s="29">
        <v>0</v>
      </c>
      <c r="AD57" s="31">
        <f t="shared" si="15"/>
        <v>0</v>
      </c>
      <c r="AE57" s="29">
        <v>0</v>
      </c>
      <c r="AF57" s="31">
        <f t="shared" si="15"/>
        <v>0</v>
      </c>
      <c r="AG57" s="32"/>
    </row>
    <row r="58" spans="1:33" ht="15.75" x14ac:dyDescent="0.25">
      <c r="A58" s="27">
        <v>46</v>
      </c>
      <c r="B58" s="80" t="s">
        <v>30</v>
      </c>
      <c r="C58" s="81">
        <v>46</v>
      </c>
      <c r="D58" s="72">
        <v>176062</v>
      </c>
      <c r="E58" s="78">
        <f t="shared" si="12"/>
        <v>0</v>
      </c>
      <c r="F58" s="57">
        <f t="shared" si="12"/>
        <v>0</v>
      </c>
      <c r="G58" s="76">
        <v>0</v>
      </c>
      <c r="H58" s="31">
        <f t="shared" si="16"/>
        <v>0</v>
      </c>
      <c r="I58" s="29">
        <v>0</v>
      </c>
      <c r="J58" s="31">
        <f t="shared" si="17"/>
        <v>0</v>
      </c>
      <c r="K58" s="29">
        <v>0</v>
      </c>
      <c r="L58" s="31">
        <f t="shared" si="17"/>
        <v>0</v>
      </c>
      <c r="M58" s="29">
        <v>0</v>
      </c>
      <c r="N58" s="31">
        <f t="shared" si="17"/>
        <v>0</v>
      </c>
      <c r="O58" s="29">
        <v>0</v>
      </c>
      <c r="P58" s="31">
        <f t="shared" si="17"/>
        <v>0</v>
      </c>
      <c r="Q58" s="29">
        <v>0</v>
      </c>
      <c r="R58" s="31">
        <f t="shared" si="17"/>
        <v>0</v>
      </c>
      <c r="S58" s="29">
        <v>0</v>
      </c>
      <c r="T58" s="31">
        <f t="shared" si="17"/>
        <v>0</v>
      </c>
      <c r="U58" s="29">
        <v>0</v>
      </c>
      <c r="V58" s="31">
        <f t="shared" si="17"/>
        <v>0</v>
      </c>
      <c r="W58" s="29">
        <v>0</v>
      </c>
      <c r="X58" s="31">
        <f t="shared" si="17"/>
        <v>0</v>
      </c>
      <c r="Y58" s="29">
        <v>0</v>
      </c>
      <c r="Z58" s="31">
        <f t="shared" si="15"/>
        <v>0</v>
      </c>
      <c r="AA58" s="29">
        <v>0</v>
      </c>
      <c r="AB58" s="31">
        <f t="shared" si="15"/>
        <v>0</v>
      </c>
      <c r="AC58" s="29">
        <v>0</v>
      </c>
      <c r="AD58" s="31">
        <f t="shared" si="15"/>
        <v>0</v>
      </c>
      <c r="AE58" s="29">
        <v>0</v>
      </c>
      <c r="AF58" s="31">
        <f t="shared" si="15"/>
        <v>0</v>
      </c>
      <c r="AG58" s="32"/>
    </row>
    <row r="59" spans="1:33" ht="15.75" x14ac:dyDescent="0.25">
      <c r="A59" s="27">
        <v>47</v>
      </c>
      <c r="B59" s="80" t="s">
        <v>31</v>
      </c>
      <c r="C59" s="81">
        <v>47</v>
      </c>
      <c r="D59" s="72">
        <v>187709</v>
      </c>
      <c r="E59" s="78">
        <f t="shared" si="12"/>
        <v>100</v>
      </c>
      <c r="F59" s="57">
        <f t="shared" si="12"/>
        <v>18770.900000000001</v>
      </c>
      <c r="G59" s="76">
        <v>100</v>
      </c>
      <c r="H59" s="31">
        <f t="shared" si="16"/>
        <v>18770.900000000001</v>
      </c>
      <c r="I59" s="29">
        <v>0</v>
      </c>
      <c r="J59" s="31">
        <f t="shared" si="17"/>
        <v>0</v>
      </c>
      <c r="K59" s="29">
        <v>0</v>
      </c>
      <c r="L59" s="31">
        <f t="shared" si="17"/>
        <v>0</v>
      </c>
      <c r="M59" s="29">
        <v>0</v>
      </c>
      <c r="N59" s="31">
        <f t="shared" si="17"/>
        <v>0</v>
      </c>
      <c r="O59" s="29">
        <v>0</v>
      </c>
      <c r="P59" s="31">
        <f t="shared" si="17"/>
        <v>0</v>
      </c>
      <c r="Q59" s="29">
        <v>0</v>
      </c>
      <c r="R59" s="31">
        <f t="shared" si="17"/>
        <v>0</v>
      </c>
      <c r="S59" s="29">
        <v>0</v>
      </c>
      <c r="T59" s="31">
        <f t="shared" si="17"/>
        <v>0</v>
      </c>
      <c r="U59" s="29">
        <v>0</v>
      </c>
      <c r="V59" s="31">
        <f t="shared" si="17"/>
        <v>0</v>
      </c>
      <c r="W59" s="29">
        <v>0</v>
      </c>
      <c r="X59" s="31">
        <f t="shared" si="17"/>
        <v>0</v>
      </c>
      <c r="Y59" s="29">
        <v>0</v>
      </c>
      <c r="Z59" s="31">
        <f t="shared" si="15"/>
        <v>0</v>
      </c>
      <c r="AA59" s="29">
        <v>0</v>
      </c>
      <c r="AB59" s="31">
        <f t="shared" si="15"/>
        <v>0</v>
      </c>
      <c r="AC59" s="29">
        <v>0</v>
      </c>
      <c r="AD59" s="31">
        <f t="shared" si="15"/>
        <v>0</v>
      </c>
      <c r="AE59" s="29">
        <v>0</v>
      </c>
      <c r="AF59" s="31">
        <f t="shared" si="15"/>
        <v>0</v>
      </c>
      <c r="AG59" s="32"/>
    </row>
    <row r="60" spans="1:33" ht="42.75" x14ac:dyDescent="0.25">
      <c r="A60" s="27">
        <v>48</v>
      </c>
      <c r="B60" s="80" t="s">
        <v>32</v>
      </c>
      <c r="C60" s="81">
        <v>48</v>
      </c>
      <c r="D60" s="72">
        <v>270080</v>
      </c>
      <c r="E60" s="78">
        <f t="shared" si="12"/>
        <v>285</v>
      </c>
      <c r="F60" s="57">
        <f t="shared" si="12"/>
        <v>76972.800000000003</v>
      </c>
      <c r="G60" s="76">
        <v>135</v>
      </c>
      <c r="H60" s="31">
        <f t="shared" si="16"/>
        <v>36460.800000000003</v>
      </c>
      <c r="I60" s="29">
        <v>110</v>
      </c>
      <c r="J60" s="31">
        <f t="shared" si="17"/>
        <v>29708.799999999999</v>
      </c>
      <c r="K60" s="29">
        <v>0</v>
      </c>
      <c r="L60" s="31">
        <f t="shared" si="17"/>
        <v>0</v>
      </c>
      <c r="M60" s="29">
        <v>0</v>
      </c>
      <c r="N60" s="31">
        <f t="shared" si="17"/>
        <v>0</v>
      </c>
      <c r="O60" s="29">
        <v>0</v>
      </c>
      <c r="P60" s="31">
        <f t="shared" si="17"/>
        <v>0</v>
      </c>
      <c r="Q60" s="29">
        <v>0</v>
      </c>
      <c r="R60" s="31">
        <f t="shared" si="17"/>
        <v>0</v>
      </c>
      <c r="S60" s="29">
        <v>0</v>
      </c>
      <c r="T60" s="31">
        <f t="shared" si="17"/>
        <v>0</v>
      </c>
      <c r="U60" s="29">
        <v>40</v>
      </c>
      <c r="V60" s="31">
        <f t="shared" si="17"/>
        <v>10803.2</v>
      </c>
      <c r="W60" s="29">
        <v>0</v>
      </c>
      <c r="X60" s="31">
        <f t="shared" si="17"/>
        <v>0</v>
      </c>
      <c r="Y60" s="29">
        <v>0</v>
      </c>
      <c r="Z60" s="31">
        <f t="shared" si="15"/>
        <v>0</v>
      </c>
      <c r="AA60" s="29">
        <v>0</v>
      </c>
      <c r="AB60" s="31">
        <f t="shared" si="15"/>
        <v>0</v>
      </c>
      <c r="AC60" s="29">
        <v>0</v>
      </c>
      <c r="AD60" s="31">
        <f t="shared" si="15"/>
        <v>0</v>
      </c>
      <c r="AE60" s="29">
        <v>0</v>
      </c>
      <c r="AF60" s="31">
        <f t="shared" si="15"/>
        <v>0</v>
      </c>
      <c r="AG60" s="32"/>
    </row>
    <row r="61" spans="1:33" ht="42.75" x14ac:dyDescent="0.25">
      <c r="A61" s="27">
        <v>49</v>
      </c>
      <c r="B61" s="80" t="s">
        <v>32</v>
      </c>
      <c r="C61" s="81">
        <v>49</v>
      </c>
      <c r="D61" s="72">
        <v>299122</v>
      </c>
      <c r="E61" s="78">
        <f t="shared" si="12"/>
        <v>160</v>
      </c>
      <c r="F61" s="57">
        <f t="shared" si="12"/>
        <v>47859.520000000004</v>
      </c>
      <c r="G61" s="76">
        <v>90</v>
      </c>
      <c r="H61" s="31">
        <f t="shared" si="16"/>
        <v>26920.98</v>
      </c>
      <c r="I61" s="29">
        <v>50</v>
      </c>
      <c r="J61" s="31">
        <f t="shared" si="17"/>
        <v>14956.1</v>
      </c>
      <c r="K61" s="29">
        <v>0</v>
      </c>
      <c r="L61" s="31">
        <f t="shared" si="17"/>
        <v>0</v>
      </c>
      <c r="M61" s="29">
        <v>0</v>
      </c>
      <c r="N61" s="31">
        <f t="shared" si="17"/>
        <v>0</v>
      </c>
      <c r="O61" s="29">
        <v>0</v>
      </c>
      <c r="P61" s="31">
        <f t="shared" si="17"/>
        <v>0</v>
      </c>
      <c r="Q61" s="29">
        <v>0</v>
      </c>
      <c r="R61" s="31">
        <f t="shared" si="17"/>
        <v>0</v>
      </c>
      <c r="S61" s="29">
        <v>0</v>
      </c>
      <c r="T61" s="31">
        <f t="shared" si="17"/>
        <v>0</v>
      </c>
      <c r="U61" s="29">
        <v>20</v>
      </c>
      <c r="V61" s="31">
        <f t="shared" si="17"/>
        <v>5982.44</v>
      </c>
      <c r="W61" s="29">
        <v>0</v>
      </c>
      <c r="X61" s="31">
        <f t="shared" si="17"/>
        <v>0</v>
      </c>
      <c r="Y61" s="29">
        <v>0</v>
      </c>
      <c r="Z61" s="31">
        <f t="shared" ref="Z61:AF76" si="18">Y61*$D61/1000</f>
        <v>0</v>
      </c>
      <c r="AA61" s="29">
        <v>0</v>
      </c>
      <c r="AB61" s="31">
        <f t="shared" si="18"/>
        <v>0</v>
      </c>
      <c r="AC61" s="29">
        <v>0</v>
      </c>
      <c r="AD61" s="31">
        <f t="shared" si="18"/>
        <v>0</v>
      </c>
      <c r="AE61" s="29">
        <v>0</v>
      </c>
      <c r="AF61" s="31">
        <f t="shared" si="18"/>
        <v>0</v>
      </c>
      <c r="AG61" s="32"/>
    </row>
    <row r="62" spans="1:33" ht="42.75" x14ac:dyDescent="0.25">
      <c r="A62" s="27">
        <v>50</v>
      </c>
      <c r="B62" s="80" t="s">
        <v>32</v>
      </c>
      <c r="C62" s="81">
        <v>50</v>
      </c>
      <c r="D62" s="72">
        <v>342826</v>
      </c>
      <c r="E62" s="78">
        <f t="shared" si="12"/>
        <v>95</v>
      </c>
      <c r="F62" s="57">
        <f t="shared" si="12"/>
        <v>32568.47</v>
      </c>
      <c r="G62" s="76">
        <v>45</v>
      </c>
      <c r="H62" s="31">
        <f t="shared" si="16"/>
        <v>15427.17</v>
      </c>
      <c r="I62" s="29">
        <v>40</v>
      </c>
      <c r="J62" s="31">
        <f t="shared" ref="J62:X77" si="19">I62*$D62/1000</f>
        <v>13713.04</v>
      </c>
      <c r="K62" s="29">
        <v>0</v>
      </c>
      <c r="L62" s="31">
        <f t="shared" si="19"/>
        <v>0</v>
      </c>
      <c r="M62" s="29">
        <v>0</v>
      </c>
      <c r="N62" s="31">
        <f t="shared" si="19"/>
        <v>0</v>
      </c>
      <c r="O62" s="29">
        <v>0</v>
      </c>
      <c r="P62" s="31">
        <f t="shared" si="19"/>
        <v>0</v>
      </c>
      <c r="Q62" s="29">
        <v>0</v>
      </c>
      <c r="R62" s="31">
        <f t="shared" si="19"/>
        <v>0</v>
      </c>
      <c r="S62" s="29">
        <v>0</v>
      </c>
      <c r="T62" s="31">
        <f t="shared" si="19"/>
        <v>0</v>
      </c>
      <c r="U62" s="29">
        <v>10</v>
      </c>
      <c r="V62" s="31">
        <f t="shared" si="19"/>
        <v>3428.26</v>
      </c>
      <c r="W62" s="29">
        <v>0</v>
      </c>
      <c r="X62" s="31">
        <f t="shared" si="19"/>
        <v>0</v>
      </c>
      <c r="Y62" s="29">
        <v>0</v>
      </c>
      <c r="Z62" s="31">
        <f t="shared" si="18"/>
        <v>0</v>
      </c>
      <c r="AA62" s="29">
        <v>0</v>
      </c>
      <c r="AB62" s="31">
        <f t="shared" si="18"/>
        <v>0</v>
      </c>
      <c r="AC62" s="29">
        <v>0</v>
      </c>
      <c r="AD62" s="31">
        <f t="shared" si="18"/>
        <v>0</v>
      </c>
      <c r="AE62" s="29">
        <v>0</v>
      </c>
      <c r="AF62" s="31">
        <f t="shared" si="18"/>
        <v>0</v>
      </c>
      <c r="AG62" s="32"/>
    </row>
    <row r="63" spans="1:33" ht="42.75" x14ac:dyDescent="0.25">
      <c r="A63" s="27">
        <v>51</v>
      </c>
      <c r="B63" s="80" t="s">
        <v>32</v>
      </c>
      <c r="C63" s="81">
        <v>51</v>
      </c>
      <c r="D63" s="72">
        <v>353529</v>
      </c>
      <c r="E63" s="78">
        <f t="shared" si="12"/>
        <v>211</v>
      </c>
      <c r="F63" s="57">
        <f t="shared" si="12"/>
        <v>74594.618999999992</v>
      </c>
      <c r="G63" s="76">
        <v>0</v>
      </c>
      <c r="H63" s="31">
        <f t="shared" si="16"/>
        <v>0</v>
      </c>
      <c r="I63" s="29">
        <v>1</v>
      </c>
      <c r="J63" s="31">
        <f t="shared" si="19"/>
        <v>353.529</v>
      </c>
      <c r="K63" s="29">
        <v>0</v>
      </c>
      <c r="L63" s="31">
        <f t="shared" si="19"/>
        <v>0</v>
      </c>
      <c r="M63" s="29">
        <v>0</v>
      </c>
      <c r="N63" s="31">
        <f t="shared" si="19"/>
        <v>0</v>
      </c>
      <c r="O63" s="29">
        <v>0</v>
      </c>
      <c r="P63" s="31">
        <f t="shared" si="19"/>
        <v>0</v>
      </c>
      <c r="Q63" s="29">
        <v>0</v>
      </c>
      <c r="R63" s="31">
        <f t="shared" si="19"/>
        <v>0</v>
      </c>
      <c r="S63" s="29">
        <v>0</v>
      </c>
      <c r="T63" s="31">
        <f t="shared" si="19"/>
        <v>0</v>
      </c>
      <c r="U63" s="29">
        <v>0</v>
      </c>
      <c r="V63" s="31">
        <f t="shared" si="19"/>
        <v>0</v>
      </c>
      <c r="W63" s="29">
        <v>210</v>
      </c>
      <c r="X63" s="31">
        <f t="shared" si="19"/>
        <v>74241.09</v>
      </c>
      <c r="Y63" s="29">
        <v>0</v>
      </c>
      <c r="Z63" s="31">
        <f t="shared" si="18"/>
        <v>0</v>
      </c>
      <c r="AA63" s="29">
        <v>0</v>
      </c>
      <c r="AB63" s="31">
        <f t="shared" si="18"/>
        <v>0</v>
      </c>
      <c r="AC63" s="29">
        <v>0</v>
      </c>
      <c r="AD63" s="31">
        <f t="shared" si="18"/>
        <v>0</v>
      </c>
      <c r="AE63" s="29">
        <v>0</v>
      </c>
      <c r="AF63" s="31">
        <f t="shared" si="18"/>
        <v>0</v>
      </c>
      <c r="AG63" s="32"/>
    </row>
    <row r="64" spans="1:33" ht="42.75" x14ac:dyDescent="0.25">
      <c r="A64" s="27">
        <v>52</v>
      </c>
      <c r="B64" s="80" t="s">
        <v>32</v>
      </c>
      <c r="C64" s="81">
        <v>52</v>
      </c>
      <c r="D64" s="72">
        <v>293277</v>
      </c>
      <c r="E64" s="78">
        <f t="shared" si="12"/>
        <v>279</v>
      </c>
      <c r="F64" s="57">
        <f t="shared" si="12"/>
        <v>81824.282999999996</v>
      </c>
      <c r="G64" s="76">
        <v>100</v>
      </c>
      <c r="H64" s="31">
        <f t="shared" si="16"/>
        <v>29327.7</v>
      </c>
      <c r="I64" s="29">
        <v>179</v>
      </c>
      <c r="J64" s="31">
        <f t="shared" si="19"/>
        <v>52496.582999999999</v>
      </c>
      <c r="K64" s="29">
        <v>0</v>
      </c>
      <c r="L64" s="31">
        <f t="shared" si="19"/>
        <v>0</v>
      </c>
      <c r="M64" s="29">
        <v>0</v>
      </c>
      <c r="N64" s="31">
        <f t="shared" si="19"/>
        <v>0</v>
      </c>
      <c r="O64" s="29">
        <v>0</v>
      </c>
      <c r="P64" s="31">
        <f t="shared" si="19"/>
        <v>0</v>
      </c>
      <c r="Q64" s="29">
        <v>0</v>
      </c>
      <c r="R64" s="31">
        <f t="shared" si="19"/>
        <v>0</v>
      </c>
      <c r="S64" s="29">
        <v>0</v>
      </c>
      <c r="T64" s="31">
        <f t="shared" si="19"/>
        <v>0</v>
      </c>
      <c r="U64" s="29">
        <v>0</v>
      </c>
      <c r="V64" s="31">
        <f t="shared" si="19"/>
        <v>0</v>
      </c>
      <c r="W64" s="29">
        <v>0</v>
      </c>
      <c r="X64" s="31">
        <f t="shared" si="19"/>
        <v>0</v>
      </c>
      <c r="Y64" s="29">
        <v>0</v>
      </c>
      <c r="Z64" s="31">
        <f t="shared" si="18"/>
        <v>0</v>
      </c>
      <c r="AA64" s="29">
        <v>0</v>
      </c>
      <c r="AB64" s="31">
        <f t="shared" si="18"/>
        <v>0</v>
      </c>
      <c r="AC64" s="29">
        <v>0</v>
      </c>
      <c r="AD64" s="31">
        <f t="shared" si="18"/>
        <v>0</v>
      </c>
      <c r="AE64" s="29">
        <v>0</v>
      </c>
      <c r="AF64" s="31">
        <f t="shared" si="18"/>
        <v>0</v>
      </c>
      <c r="AG64" s="32"/>
    </row>
    <row r="65" spans="1:33" ht="42.75" x14ac:dyDescent="0.25">
      <c r="A65" s="27">
        <v>53</v>
      </c>
      <c r="B65" s="80" t="s">
        <v>32</v>
      </c>
      <c r="C65" s="81">
        <v>53</v>
      </c>
      <c r="D65" s="72">
        <v>519782</v>
      </c>
      <c r="E65" s="78">
        <f t="shared" si="12"/>
        <v>236</v>
      </c>
      <c r="F65" s="57">
        <f t="shared" si="12"/>
        <v>122668.552</v>
      </c>
      <c r="G65" s="76">
        <v>0</v>
      </c>
      <c r="H65" s="31">
        <f t="shared" si="16"/>
        <v>0</v>
      </c>
      <c r="I65" s="29">
        <v>236</v>
      </c>
      <c r="J65" s="31">
        <f t="shared" si="19"/>
        <v>122668.552</v>
      </c>
      <c r="K65" s="29">
        <v>0</v>
      </c>
      <c r="L65" s="31">
        <f t="shared" si="19"/>
        <v>0</v>
      </c>
      <c r="M65" s="29">
        <v>0</v>
      </c>
      <c r="N65" s="31">
        <f t="shared" si="19"/>
        <v>0</v>
      </c>
      <c r="O65" s="29">
        <v>0</v>
      </c>
      <c r="P65" s="31">
        <f t="shared" si="19"/>
        <v>0</v>
      </c>
      <c r="Q65" s="29">
        <v>0</v>
      </c>
      <c r="R65" s="31">
        <f t="shared" si="19"/>
        <v>0</v>
      </c>
      <c r="S65" s="29">
        <v>0</v>
      </c>
      <c r="T65" s="31">
        <f t="shared" si="19"/>
        <v>0</v>
      </c>
      <c r="U65" s="29">
        <v>0</v>
      </c>
      <c r="V65" s="31">
        <f t="shared" si="19"/>
        <v>0</v>
      </c>
      <c r="W65" s="29">
        <v>0</v>
      </c>
      <c r="X65" s="31">
        <f t="shared" si="19"/>
        <v>0</v>
      </c>
      <c r="Y65" s="29">
        <v>0</v>
      </c>
      <c r="Z65" s="31">
        <f t="shared" si="18"/>
        <v>0</v>
      </c>
      <c r="AA65" s="29">
        <v>0</v>
      </c>
      <c r="AB65" s="31">
        <f t="shared" si="18"/>
        <v>0</v>
      </c>
      <c r="AC65" s="29">
        <v>0</v>
      </c>
      <c r="AD65" s="31">
        <f t="shared" si="18"/>
        <v>0</v>
      </c>
      <c r="AE65" s="29">
        <v>0</v>
      </c>
      <c r="AF65" s="31">
        <f t="shared" si="18"/>
        <v>0</v>
      </c>
      <c r="AG65" s="32"/>
    </row>
    <row r="66" spans="1:33" ht="42.75" x14ac:dyDescent="0.25">
      <c r="A66" s="27">
        <v>54</v>
      </c>
      <c r="B66" s="80" t="s">
        <v>32</v>
      </c>
      <c r="C66" s="81">
        <v>54</v>
      </c>
      <c r="D66" s="72">
        <v>437173</v>
      </c>
      <c r="E66" s="78">
        <f t="shared" si="12"/>
        <v>50</v>
      </c>
      <c r="F66" s="57">
        <f t="shared" si="12"/>
        <v>21858.65</v>
      </c>
      <c r="G66" s="76">
        <v>30</v>
      </c>
      <c r="H66" s="31">
        <f t="shared" si="16"/>
        <v>13115.19</v>
      </c>
      <c r="I66" s="29">
        <v>20</v>
      </c>
      <c r="J66" s="31">
        <f t="shared" si="19"/>
        <v>8743.4599999999991</v>
      </c>
      <c r="K66" s="29">
        <v>0</v>
      </c>
      <c r="L66" s="31">
        <f t="shared" si="19"/>
        <v>0</v>
      </c>
      <c r="M66" s="29">
        <v>0</v>
      </c>
      <c r="N66" s="31">
        <f t="shared" si="19"/>
        <v>0</v>
      </c>
      <c r="O66" s="29">
        <v>0</v>
      </c>
      <c r="P66" s="31">
        <f t="shared" si="19"/>
        <v>0</v>
      </c>
      <c r="Q66" s="29">
        <v>0</v>
      </c>
      <c r="R66" s="31">
        <f t="shared" si="19"/>
        <v>0</v>
      </c>
      <c r="S66" s="29">
        <v>0</v>
      </c>
      <c r="T66" s="31">
        <f t="shared" si="19"/>
        <v>0</v>
      </c>
      <c r="U66" s="29">
        <v>0</v>
      </c>
      <c r="V66" s="31">
        <f t="shared" si="19"/>
        <v>0</v>
      </c>
      <c r="W66" s="29">
        <v>0</v>
      </c>
      <c r="X66" s="31">
        <f t="shared" si="19"/>
        <v>0</v>
      </c>
      <c r="Y66" s="29">
        <v>0</v>
      </c>
      <c r="Z66" s="31">
        <f t="shared" si="18"/>
        <v>0</v>
      </c>
      <c r="AA66" s="29">
        <v>0</v>
      </c>
      <c r="AB66" s="31">
        <f t="shared" si="18"/>
        <v>0</v>
      </c>
      <c r="AC66" s="29">
        <v>0</v>
      </c>
      <c r="AD66" s="31">
        <f t="shared" si="18"/>
        <v>0</v>
      </c>
      <c r="AE66" s="29">
        <v>0</v>
      </c>
      <c r="AF66" s="31">
        <f t="shared" si="18"/>
        <v>0</v>
      </c>
      <c r="AG66" s="32"/>
    </row>
    <row r="67" spans="1:33" ht="42.75" x14ac:dyDescent="0.25">
      <c r="A67" s="27">
        <v>55</v>
      </c>
      <c r="B67" s="80" t="s">
        <v>32</v>
      </c>
      <c r="C67" s="81">
        <v>55</v>
      </c>
      <c r="D67" s="72">
        <v>812867</v>
      </c>
      <c r="E67" s="78">
        <f t="shared" si="12"/>
        <v>0</v>
      </c>
      <c r="F67" s="57">
        <f t="shared" si="12"/>
        <v>0</v>
      </c>
      <c r="G67" s="76">
        <v>0</v>
      </c>
      <c r="H67" s="31">
        <f t="shared" si="16"/>
        <v>0</v>
      </c>
      <c r="I67" s="29">
        <v>0</v>
      </c>
      <c r="J67" s="31">
        <f t="shared" si="19"/>
        <v>0</v>
      </c>
      <c r="K67" s="29">
        <v>0</v>
      </c>
      <c r="L67" s="31">
        <f t="shared" si="19"/>
        <v>0</v>
      </c>
      <c r="M67" s="29">
        <v>0</v>
      </c>
      <c r="N67" s="31">
        <f t="shared" si="19"/>
        <v>0</v>
      </c>
      <c r="O67" s="29">
        <v>0</v>
      </c>
      <c r="P67" s="31">
        <f t="shared" si="19"/>
        <v>0</v>
      </c>
      <c r="Q67" s="29">
        <v>0</v>
      </c>
      <c r="R67" s="31">
        <f t="shared" si="19"/>
        <v>0</v>
      </c>
      <c r="S67" s="29">
        <v>0</v>
      </c>
      <c r="T67" s="31">
        <f t="shared" si="19"/>
        <v>0</v>
      </c>
      <c r="U67" s="29">
        <v>0</v>
      </c>
      <c r="V67" s="31">
        <f t="shared" si="19"/>
        <v>0</v>
      </c>
      <c r="W67" s="29">
        <v>0</v>
      </c>
      <c r="X67" s="31">
        <f t="shared" si="19"/>
        <v>0</v>
      </c>
      <c r="Y67" s="29">
        <v>0</v>
      </c>
      <c r="Z67" s="31">
        <f t="shared" si="18"/>
        <v>0</v>
      </c>
      <c r="AA67" s="29">
        <v>0</v>
      </c>
      <c r="AB67" s="31">
        <f t="shared" si="18"/>
        <v>0</v>
      </c>
      <c r="AC67" s="29">
        <v>0</v>
      </c>
      <c r="AD67" s="31">
        <f t="shared" si="18"/>
        <v>0</v>
      </c>
      <c r="AE67" s="29">
        <v>0</v>
      </c>
      <c r="AF67" s="31">
        <f t="shared" si="18"/>
        <v>0</v>
      </c>
      <c r="AG67" s="32"/>
    </row>
    <row r="68" spans="1:33" ht="42.75" x14ac:dyDescent="0.25">
      <c r="A68" s="27">
        <v>56</v>
      </c>
      <c r="B68" s="80" t="s">
        <v>32</v>
      </c>
      <c r="C68" s="81">
        <v>56</v>
      </c>
      <c r="D68" s="72">
        <v>934114</v>
      </c>
      <c r="E68" s="78">
        <f t="shared" si="12"/>
        <v>0</v>
      </c>
      <c r="F68" s="57">
        <f t="shared" si="12"/>
        <v>0</v>
      </c>
      <c r="G68" s="76">
        <v>0</v>
      </c>
      <c r="H68" s="31">
        <f t="shared" si="16"/>
        <v>0</v>
      </c>
      <c r="I68" s="29">
        <v>0</v>
      </c>
      <c r="J68" s="31">
        <f t="shared" si="19"/>
        <v>0</v>
      </c>
      <c r="K68" s="29">
        <v>0</v>
      </c>
      <c r="L68" s="31">
        <f t="shared" si="19"/>
        <v>0</v>
      </c>
      <c r="M68" s="29">
        <v>0</v>
      </c>
      <c r="N68" s="31">
        <f t="shared" si="19"/>
        <v>0</v>
      </c>
      <c r="O68" s="29">
        <v>0</v>
      </c>
      <c r="P68" s="31">
        <f t="shared" si="19"/>
        <v>0</v>
      </c>
      <c r="Q68" s="29">
        <v>0</v>
      </c>
      <c r="R68" s="31">
        <f t="shared" si="19"/>
        <v>0</v>
      </c>
      <c r="S68" s="29">
        <v>0</v>
      </c>
      <c r="T68" s="31">
        <f t="shared" si="19"/>
        <v>0</v>
      </c>
      <c r="U68" s="29">
        <v>0</v>
      </c>
      <c r="V68" s="31">
        <f t="shared" si="19"/>
        <v>0</v>
      </c>
      <c r="W68" s="29">
        <v>0</v>
      </c>
      <c r="X68" s="31">
        <f t="shared" si="19"/>
        <v>0</v>
      </c>
      <c r="Y68" s="29">
        <v>0</v>
      </c>
      <c r="Z68" s="31">
        <f t="shared" si="18"/>
        <v>0</v>
      </c>
      <c r="AA68" s="29">
        <v>0</v>
      </c>
      <c r="AB68" s="31">
        <f t="shared" si="18"/>
        <v>0</v>
      </c>
      <c r="AC68" s="29">
        <v>0</v>
      </c>
      <c r="AD68" s="31">
        <f t="shared" si="18"/>
        <v>0</v>
      </c>
      <c r="AE68" s="29">
        <v>0</v>
      </c>
      <c r="AF68" s="31">
        <f t="shared" si="18"/>
        <v>0</v>
      </c>
      <c r="AG68" s="32"/>
    </row>
    <row r="69" spans="1:33" ht="42.75" x14ac:dyDescent="0.25">
      <c r="A69" s="27">
        <v>57</v>
      </c>
      <c r="B69" s="80" t="s">
        <v>32</v>
      </c>
      <c r="C69" s="81">
        <v>57</v>
      </c>
      <c r="D69" s="72">
        <v>741947</v>
      </c>
      <c r="E69" s="78">
        <f t="shared" si="12"/>
        <v>2</v>
      </c>
      <c r="F69" s="57">
        <f t="shared" si="12"/>
        <v>1483.894</v>
      </c>
      <c r="G69" s="76">
        <v>0</v>
      </c>
      <c r="H69" s="31">
        <f t="shared" si="16"/>
        <v>0</v>
      </c>
      <c r="I69" s="29">
        <v>2</v>
      </c>
      <c r="J69" s="31">
        <f t="shared" si="19"/>
        <v>1483.894</v>
      </c>
      <c r="K69" s="29">
        <v>0</v>
      </c>
      <c r="L69" s="31">
        <f t="shared" si="19"/>
        <v>0</v>
      </c>
      <c r="M69" s="29">
        <v>0</v>
      </c>
      <c r="N69" s="31">
        <f t="shared" si="19"/>
        <v>0</v>
      </c>
      <c r="O69" s="29">
        <v>0</v>
      </c>
      <c r="P69" s="31">
        <f t="shared" si="19"/>
        <v>0</v>
      </c>
      <c r="Q69" s="29">
        <v>0</v>
      </c>
      <c r="R69" s="31">
        <f t="shared" si="19"/>
        <v>0</v>
      </c>
      <c r="S69" s="29">
        <v>0</v>
      </c>
      <c r="T69" s="31">
        <f t="shared" si="19"/>
        <v>0</v>
      </c>
      <c r="U69" s="29">
        <v>0</v>
      </c>
      <c r="V69" s="31">
        <f t="shared" si="19"/>
        <v>0</v>
      </c>
      <c r="W69" s="29">
        <v>0</v>
      </c>
      <c r="X69" s="31">
        <f t="shared" si="19"/>
        <v>0</v>
      </c>
      <c r="Y69" s="29">
        <v>0</v>
      </c>
      <c r="Z69" s="31">
        <f t="shared" si="18"/>
        <v>0</v>
      </c>
      <c r="AA69" s="29">
        <v>0</v>
      </c>
      <c r="AB69" s="31">
        <f t="shared" si="18"/>
        <v>0</v>
      </c>
      <c r="AC69" s="29">
        <v>0</v>
      </c>
      <c r="AD69" s="31">
        <f t="shared" si="18"/>
        <v>0</v>
      </c>
      <c r="AE69" s="29">
        <v>0</v>
      </c>
      <c r="AF69" s="31">
        <f t="shared" si="18"/>
        <v>0</v>
      </c>
      <c r="AG69" s="32"/>
    </row>
    <row r="70" spans="1:33" ht="42.75" x14ac:dyDescent="0.25">
      <c r="A70" s="27">
        <v>58</v>
      </c>
      <c r="B70" s="80" t="s">
        <v>32</v>
      </c>
      <c r="C70" s="81">
        <v>58</v>
      </c>
      <c r="D70" s="72">
        <v>408921</v>
      </c>
      <c r="E70" s="78">
        <f t="shared" si="12"/>
        <v>50</v>
      </c>
      <c r="F70" s="57">
        <f t="shared" si="12"/>
        <v>20446.05</v>
      </c>
      <c r="G70" s="76">
        <v>50</v>
      </c>
      <c r="H70" s="31">
        <f t="shared" si="16"/>
        <v>20446.05</v>
      </c>
      <c r="I70" s="29">
        <v>0</v>
      </c>
      <c r="J70" s="31">
        <f t="shared" si="19"/>
        <v>0</v>
      </c>
      <c r="K70" s="29">
        <v>0</v>
      </c>
      <c r="L70" s="31">
        <f t="shared" si="19"/>
        <v>0</v>
      </c>
      <c r="M70" s="29">
        <v>0</v>
      </c>
      <c r="N70" s="31">
        <f t="shared" si="19"/>
        <v>0</v>
      </c>
      <c r="O70" s="29">
        <v>0</v>
      </c>
      <c r="P70" s="31">
        <f t="shared" si="19"/>
        <v>0</v>
      </c>
      <c r="Q70" s="29">
        <v>0</v>
      </c>
      <c r="R70" s="31">
        <f t="shared" si="19"/>
        <v>0</v>
      </c>
      <c r="S70" s="29">
        <v>0</v>
      </c>
      <c r="T70" s="31">
        <f t="shared" si="19"/>
        <v>0</v>
      </c>
      <c r="U70" s="29">
        <v>0</v>
      </c>
      <c r="V70" s="31">
        <f t="shared" si="19"/>
        <v>0</v>
      </c>
      <c r="W70" s="29">
        <v>0</v>
      </c>
      <c r="X70" s="31">
        <f t="shared" si="19"/>
        <v>0</v>
      </c>
      <c r="Y70" s="29">
        <v>0</v>
      </c>
      <c r="Z70" s="31">
        <f t="shared" si="18"/>
        <v>0</v>
      </c>
      <c r="AA70" s="29">
        <v>0</v>
      </c>
      <c r="AB70" s="31">
        <f t="shared" si="18"/>
        <v>0</v>
      </c>
      <c r="AC70" s="29">
        <v>0</v>
      </c>
      <c r="AD70" s="31">
        <f t="shared" si="18"/>
        <v>0</v>
      </c>
      <c r="AE70" s="29">
        <v>0</v>
      </c>
      <c r="AF70" s="31">
        <f t="shared" si="18"/>
        <v>0</v>
      </c>
      <c r="AG70" s="32"/>
    </row>
    <row r="71" spans="1:33" ht="42.75" x14ac:dyDescent="0.25">
      <c r="A71" s="27">
        <v>59</v>
      </c>
      <c r="B71" s="80" t="s">
        <v>32</v>
      </c>
      <c r="C71" s="81">
        <v>59</v>
      </c>
      <c r="D71" s="72">
        <v>1872688</v>
      </c>
      <c r="E71" s="78">
        <f t="shared" si="12"/>
        <v>0</v>
      </c>
      <c r="F71" s="57">
        <f t="shared" si="12"/>
        <v>0</v>
      </c>
      <c r="G71" s="76">
        <v>0</v>
      </c>
      <c r="H71" s="31">
        <f t="shared" si="16"/>
        <v>0</v>
      </c>
      <c r="I71" s="29">
        <v>0</v>
      </c>
      <c r="J71" s="31">
        <f t="shared" si="19"/>
        <v>0</v>
      </c>
      <c r="K71" s="29">
        <v>0</v>
      </c>
      <c r="L71" s="31">
        <f t="shared" si="19"/>
        <v>0</v>
      </c>
      <c r="M71" s="29">
        <v>0</v>
      </c>
      <c r="N71" s="31">
        <f t="shared" si="19"/>
        <v>0</v>
      </c>
      <c r="O71" s="29">
        <v>0</v>
      </c>
      <c r="P71" s="31">
        <f t="shared" si="19"/>
        <v>0</v>
      </c>
      <c r="Q71" s="29">
        <v>0</v>
      </c>
      <c r="R71" s="31">
        <f t="shared" si="19"/>
        <v>0</v>
      </c>
      <c r="S71" s="29">
        <v>0</v>
      </c>
      <c r="T71" s="31">
        <f t="shared" si="19"/>
        <v>0</v>
      </c>
      <c r="U71" s="29">
        <v>0</v>
      </c>
      <c r="V71" s="31">
        <f t="shared" si="19"/>
        <v>0</v>
      </c>
      <c r="W71" s="29">
        <v>0</v>
      </c>
      <c r="X71" s="31">
        <f t="shared" si="19"/>
        <v>0</v>
      </c>
      <c r="Y71" s="29">
        <v>0</v>
      </c>
      <c r="Z71" s="31">
        <f t="shared" si="18"/>
        <v>0</v>
      </c>
      <c r="AA71" s="29">
        <v>0</v>
      </c>
      <c r="AB71" s="31">
        <f t="shared" si="18"/>
        <v>0</v>
      </c>
      <c r="AC71" s="29">
        <v>0</v>
      </c>
      <c r="AD71" s="31">
        <f t="shared" si="18"/>
        <v>0</v>
      </c>
      <c r="AE71" s="29">
        <v>0</v>
      </c>
      <c r="AF71" s="31">
        <f t="shared" si="18"/>
        <v>0</v>
      </c>
      <c r="AG71" s="32"/>
    </row>
    <row r="72" spans="1:33" ht="42.75" x14ac:dyDescent="0.25">
      <c r="A72" s="27">
        <v>60</v>
      </c>
      <c r="B72" s="80" t="s">
        <v>32</v>
      </c>
      <c r="C72" s="81">
        <v>60</v>
      </c>
      <c r="D72" s="72">
        <v>1771726</v>
      </c>
      <c r="E72" s="78">
        <f t="shared" si="12"/>
        <v>0</v>
      </c>
      <c r="F72" s="57">
        <f t="shared" si="12"/>
        <v>0</v>
      </c>
      <c r="G72" s="76">
        <v>0</v>
      </c>
      <c r="H72" s="31">
        <f t="shared" si="16"/>
        <v>0</v>
      </c>
      <c r="I72" s="29">
        <v>0</v>
      </c>
      <c r="J72" s="31">
        <f t="shared" si="19"/>
        <v>0</v>
      </c>
      <c r="K72" s="29">
        <v>0</v>
      </c>
      <c r="L72" s="31">
        <f t="shared" si="19"/>
        <v>0</v>
      </c>
      <c r="M72" s="29">
        <v>0</v>
      </c>
      <c r="N72" s="31">
        <f t="shared" si="19"/>
        <v>0</v>
      </c>
      <c r="O72" s="29">
        <v>0</v>
      </c>
      <c r="P72" s="31">
        <f t="shared" si="19"/>
        <v>0</v>
      </c>
      <c r="Q72" s="29">
        <v>0</v>
      </c>
      <c r="R72" s="31">
        <f t="shared" si="19"/>
        <v>0</v>
      </c>
      <c r="S72" s="29">
        <v>0</v>
      </c>
      <c r="T72" s="31">
        <f t="shared" si="19"/>
        <v>0</v>
      </c>
      <c r="U72" s="29">
        <v>0</v>
      </c>
      <c r="V72" s="31">
        <f t="shared" si="19"/>
        <v>0</v>
      </c>
      <c r="W72" s="29">
        <v>0</v>
      </c>
      <c r="X72" s="31">
        <f t="shared" si="19"/>
        <v>0</v>
      </c>
      <c r="Y72" s="29">
        <v>0</v>
      </c>
      <c r="Z72" s="31">
        <f t="shared" si="18"/>
        <v>0</v>
      </c>
      <c r="AA72" s="29">
        <v>0</v>
      </c>
      <c r="AB72" s="31">
        <f t="shared" si="18"/>
        <v>0</v>
      </c>
      <c r="AC72" s="29">
        <v>0</v>
      </c>
      <c r="AD72" s="31">
        <f t="shared" si="18"/>
        <v>0</v>
      </c>
      <c r="AE72" s="29">
        <v>0</v>
      </c>
      <c r="AF72" s="31">
        <f t="shared" si="18"/>
        <v>0</v>
      </c>
      <c r="AG72" s="32"/>
    </row>
    <row r="73" spans="1:33" ht="42.75" x14ac:dyDescent="0.25">
      <c r="A73" s="27">
        <v>61</v>
      </c>
      <c r="B73" s="80" t="s">
        <v>32</v>
      </c>
      <c r="C73" s="81">
        <v>61</v>
      </c>
      <c r="D73" s="72">
        <v>320152</v>
      </c>
      <c r="E73" s="78">
        <f t="shared" si="12"/>
        <v>79</v>
      </c>
      <c r="F73" s="57">
        <f t="shared" si="12"/>
        <v>25292.008000000002</v>
      </c>
      <c r="G73" s="76">
        <v>29</v>
      </c>
      <c r="H73" s="31">
        <f t="shared" si="16"/>
        <v>9284.4079999999994</v>
      </c>
      <c r="I73" s="29">
        <v>50</v>
      </c>
      <c r="J73" s="31">
        <f t="shared" si="19"/>
        <v>16007.6</v>
      </c>
      <c r="K73" s="29">
        <v>0</v>
      </c>
      <c r="L73" s="31">
        <f t="shared" si="19"/>
        <v>0</v>
      </c>
      <c r="M73" s="29">
        <v>0</v>
      </c>
      <c r="N73" s="31">
        <f t="shared" si="19"/>
        <v>0</v>
      </c>
      <c r="O73" s="29">
        <v>0</v>
      </c>
      <c r="P73" s="31">
        <f t="shared" si="19"/>
        <v>0</v>
      </c>
      <c r="Q73" s="29">
        <v>0</v>
      </c>
      <c r="R73" s="31">
        <f t="shared" si="19"/>
        <v>0</v>
      </c>
      <c r="S73" s="29">
        <v>0</v>
      </c>
      <c r="T73" s="31">
        <f t="shared" si="19"/>
        <v>0</v>
      </c>
      <c r="U73" s="29">
        <v>0</v>
      </c>
      <c r="V73" s="31">
        <f t="shared" si="19"/>
        <v>0</v>
      </c>
      <c r="W73" s="29">
        <v>0</v>
      </c>
      <c r="X73" s="31">
        <f t="shared" si="19"/>
        <v>0</v>
      </c>
      <c r="Y73" s="29">
        <v>0</v>
      </c>
      <c r="Z73" s="31">
        <f t="shared" si="18"/>
        <v>0</v>
      </c>
      <c r="AA73" s="29">
        <v>0</v>
      </c>
      <c r="AB73" s="31">
        <f t="shared" si="18"/>
        <v>0</v>
      </c>
      <c r="AC73" s="29">
        <v>0</v>
      </c>
      <c r="AD73" s="31">
        <f t="shared" si="18"/>
        <v>0</v>
      </c>
      <c r="AE73" s="29">
        <v>0</v>
      </c>
      <c r="AF73" s="31">
        <f t="shared" si="18"/>
        <v>0</v>
      </c>
      <c r="AG73" s="32"/>
    </row>
    <row r="74" spans="1:33" ht="42.75" x14ac:dyDescent="0.25">
      <c r="A74" s="27">
        <v>62</v>
      </c>
      <c r="B74" s="80" t="s">
        <v>32</v>
      </c>
      <c r="C74" s="81">
        <v>62</v>
      </c>
      <c r="D74" s="72">
        <v>555085</v>
      </c>
      <c r="E74" s="78">
        <f t="shared" si="12"/>
        <v>23</v>
      </c>
      <c r="F74" s="57">
        <f t="shared" si="12"/>
        <v>12766.955</v>
      </c>
      <c r="G74" s="76">
        <v>0</v>
      </c>
      <c r="H74" s="31">
        <f t="shared" si="16"/>
        <v>0</v>
      </c>
      <c r="I74" s="29">
        <v>23</v>
      </c>
      <c r="J74" s="31">
        <f t="shared" si="19"/>
        <v>12766.955</v>
      </c>
      <c r="K74" s="29">
        <v>0</v>
      </c>
      <c r="L74" s="31">
        <f t="shared" si="19"/>
        <v>0</v>
      </c>
      <c r="M74" s="29">
        <v>0</v>
      </c>
      <c r="N74" s="31">
        <f t="shared" si="19"/>
        <v>0</v>
      </c>
      <c r="O74" s="29">
        <v>0</v>
      </c>
      <c r="P74" s="31">
        <f t="shared" si="19"/>
        <v>0</v>
      </c>
      <c r="Q74" s="29">
        <v>0</v>
      </c>
      <c r="R74" s="31">
        <f t="shared" si="19"/>
        <v>0</v>
      </c>
      <c r="S74" s="29">
        <v>0</v>
      </c>
      <c r="T74" s="31">
        <f t="shared" si="19"/>
        <v>0</v>
      </c>
      <c r="U74" s="29">
        <v>0</v>
      </c>
      <c r="V74" s="31">
        <f t="shared" si="19"/>
        <v>0</v>
      </c>
      <c r="W74" s="29">
        <v>0</v>
      </c>
      <c r="X74" s="31">
        <f t="shared" si="19"/>
        <v>0</v>
      </c>
      <c r="Y74" s="29">
        <v>0</v>
      </c>
      <c r="Z74" s="31">
        <f t="shared" si="18"/>
        <v>0</v>
      </c>
      <c r="AA74" s="29">
        <v>0</v>
      </c>
      <c r="AB74" s="31">
        <f t="shared" si="18"/>
        <v>0</v>
      </c>
      <c r="AC74" s="29">
        <v>0</v>
      </c>
      <c r="AD74" s="31">
        <f t="shared" si="18"/>
        <v>0</v>
      </c>
      <c r="AE74" s="29">
        <v>0</v>
      </c>
      <c r="AF74" s="31">
        <f t="shared" si="18"/>
        <v>0</v>
      </c>
      <c r="AG74" s="32"/>
    </row>
    <row r="75" spans="1:33" ht="42.75" x14ac:dyDescent="0.25">
      <c r="A75" s="27">
        <v>63</v>
      </c>
      <c r="B75" s="80" t="s">
        <v>32</v>
      </c>
      <c r="C75" s="81">
        <v>63</v>
      </c>
      <c r="D75" s="72">
        <v>568484</v>
      </c>
      <c r="E75" s="78">
        <f t="shared" si="12"/>
        <v>12</v>
      </c>
      <c r="F75" s="57">
        <f t="shared" si="12"/>
        <v>6821.808</v>
      </c>
      <c r="G75" s="76">
        <v>0</v>
      </c>
      <c r="H75" s="31">
        <f t="shared" si="16"/>
        <v>0</v>
      </c>
      <c r="I75" s="29">
        <v>10</v>
      </c>
      <c r="J75" s="31">
        <f t="shared" si="19"/>
        <v>5684.84</v>
      </c>
      <c r="K75" s="29">
        <v>0</v>
      </c>
      <c r="L75" s="31">
        <f t="shared" si="19"/>
        <v>0</v>
      </c>
      <c r="M75" s="29">
        <v>0</v>
      </c>
      <c r="N75" s="31">
        <f t="shared" si="19"/>
        <v>0</v>
      </c>
      <c r="O75" s="29">
        <v>0</v>
      </c>
      <c r="P75" s="31">
        <f t="shared" si="19"/>
        <v>0</v>
      </c>
      <c r="Q75" s="29">
        <v>0</v>
      </c>
      <c r="R75" s="31">
        <f t="shared" si="19"/>
        <v>0</v>
      </c>
      <c r="S75" s="29">
        <v>2</v>
      </c>
      <c r="T75" s="31">
        <f t="shared" si="19"/>
        <v>1136.9680000000001</v>
      </c>
      <c r="U75" s="29">
        <v>0</v>
      </c>
      <c r="V75" s="31">
        <f t="shared" si="19"/>
        <v>0</v>
      </c>
      <c r="W75" s="29">
        <v>0</v>
      </c>
      <c r="X75" s="31">
        <f t="shared" si="19"/>
        <v>0</v>
      </c>
      <c r="Y75" s="29">
        <v>0</v>
      </c>
      <c r="Z75" s="31">
        <f t="shared" si="18"/>
        <v>0</v>
      </c>
      <c r="AA75" s="29">
        <v>0</v>
      </c>
      <c r="AB75" s="31">
        <f t="shared" si="18"/>
        <v>0</v>
      </c>
      <c r="AC75" s="29">
        <v>0</v>
      </c>
      <c r="AD75" s="31">
        <f t="shared" si="18"/>
        <v>0</v>
      </c>
      <c r="AE75" s="29">
        <v>0</v>
      </c>
      <c r="AF75" s="31">
        <f t="shared" si="18"/>
        <v>0</v>
      </c>
      <c r="AG75" s="32"/>
    </row>
    <row r="76" spans="1:33" ht="42.75" x14ac:dyDescent="0.25">
      <c r="A76" s="27">
        <v>64</v>
      </c>
      <c r="B76" s="80" t="s">
        <v>32</v>
      </c>
      <c r="C76" s="81">
        <v>64</v>
      </c>
      <c r="D76" s="72">
        <v>610080</v>
      </c>
      <c r="E76" s="78">
        <f t="shared" si="12"/>
        <v>150</v>
      </c>
      <c r="F76" s="57">
        <f t="shared" si="12"/>
        <v>91512</v>
      </c>
      <c r="G76" s="76">
        <v>0</v>
      </c>
      <c r="H76" s="31">
        <f t="shared" si="16"/>
        <v>0</v>
      </c>
      <c r="I76" s="29">
        <v>150</v>
      </c>
      <c r="J76" s="31">
        <f t="shared" si="19"/>
        <v>91512</v>
      </c>
      <c r="K76" s="29">
        <v>0</v>
      </c>
      <c r="L76" s="31">
        <f t="shared" si="19"/>
        <v>0</v>
      </c>
      <c r="M76" s="29">
        <v>0</v>
      </c>
      <c r="N76" s="31">
        <f t="shared" si="19"/>
        <v>0</v>
      </c>
      <c r="O76" s="29">
        <v>0</v>
      </c>
      <c r="P76" s="31">
        <f t="shared" si="19"/>
        <v>0</v>
      </c>
      <c r="Q76" s="29">
        <v>0</v>
      </c>
      <c r="R76" s="31">
        <f t="shared" si="19"/>
        <v>0</v>
      </c>
      <c r="S76" s="29">
        <v>0</v>
      </c>
      <c r="T76" s="31">
        <f t="shared" si="19"/>
        <v>0</v>
      </c>
      <c r="U76" s="29">
        <v>0</v>
      </c>
      <c r="V76" s="31">
        <f t="shared" si="19"/>
        <v>0</v>
      </c>
      <c r="W76" s="29">
        <v>0</v>
      </c>
      <c r="X76" s="31">
        <f t="shared" si="19"/>
        <v>0</v>
      </c>
      <c r="Y76" s="29">
        <v>0</v>
      </c>
      <c r="Z76" s="31">
        <f t="shared" si="18"/>
        <v>0</v>
      </c>
      <c r="AA76" s="29">
        <v>0</v>
      </c>
      <c r="AB76" s="31">
        <f t="shared" si="18"/>
        <v>0</v>
      </c>
      <c r="AC76" s="29">
        <v>0</v>
      </c>
      <c r="AD76" s="31">
        <f t="shared" si="18"/>
        <v>0</v>
      </c>
      <c r="AE76" s="29">
        <v>0</v>
      </c>
      <c r="AF76" s="31">
        <f t="shared" si="18"/>
        <v>0</v>
      </c>
      <c r="AG76" s="32"/>
    </row>
    <row r="77" spans="1:33" ht="42.75" x14ac:dyDescent="0.25">
      <c r="A77" s="27">
        <v>65</v>
      </c>
      <c r="B77" s="80" t="s">
        <v>32</v>
      </c>
      <c r="C77" s="81">
        <v>65</v>
      </c>
      <c r="D77" s="72">
        <v>869420</v>
      </c>
      <c r="E77" s="78">
        <f t="shared" si="12"/>
        <v>6</v>
      </c>
      <c r="F77" s="57">
        <f t="shared" si="12"/>
        <v>5216.5200000000004</v>
      </c>
      <c r="G77" s="76">
        <v>0</v>
      </c>
      <c r="H77" s="31">
        <f t="shared" si="16"/>
        <v>0</v>
      </c>
      <c r="I77" s="29">
        <v>6</v>
      </c>
      <c r="J77" s="31">
        <f t="shared" si="19"/>
        <v>5216.5200000000004</v>
      </c>
      <c r="K77" s="29">
        <v>0</v>
      </c>
      <c r="L77" s="31">
        <f t="shared" si="19"/>
        <v>0</v>
      </c>
      <c r="M77" s="29">
        <v>0</v>
      </c>
      <c r="N77" s="31">
        <f t="shared" si="19"/>
        <v>0</v>
      </c>
      <c r="O77" s="29">
        <v>0</v>
      </c>
      <c r="P77" s="31">
        <f t="shared" si="19"/>
        <v>0</v>
      </c>
      <c r="Q77" s="29">
        <v>0</v>
      </c>
      <c r="R77" s="31">
        <f t="shared" si="19"/>
        <v>0</v>
      </c>
      <c r="S77" s="29">
        <v>0</v>
      </c>
      <c r="T77" s="31">
        <f t="shared" si="19"/>
        <v>0</v>
      </c>
      <c r="U77" s="29">
        <v>0</v>
      </c>
      <c r="V77" s="31">
        <f t="shared" si="19"/>
        <v>0</v>
      </c>
      <c r="W77" s="29">
        <v>0</v>
      </c>
      <c r="X77" s="31">
        <f t="shared" si="19"/>
        <v>0</v>
      </c>
      <c r="Y77" s="29">
        <v>0</v>
      </c>
      <c r="Z77" s="31">
        <f t="shared" ref="X77:AF92" si="20">Y77*$D77/1000</f>
        <v>0</v>
      </c>
      <c r="AA77" s="29">
        <v>0</v>
      </c>
      <c r="AB77" s="31">
        <f t="shared" si="20"/>
        <v>0</v>
      </c>
      <c r="AC77" s="29">
        <v>0</v>
      </c>
      <c r="AD77" s="31">
        <f t="shared" si="20"/>
        <v>0</v>
      </c>
      <c r="AE77" s="29">
        <v>0</v>
      </c>
      <c r="AF77" s="31">
        <f t="shared" si="20"/>
        <v>0</v>
      </c>
      <c r="AG77" s="32"/>
    </row>
    <row r="78" spans="1:33" ht="28.5" x14ac:dyDescent="0.25">
      <c r="A78" s="27">
        <v>66</v>
      </c>
      <c r="B78" s="80" t="s">
        <v>33</v>
      </c>
      <c r="C78" s="81">
        <v>66</v>
      </c>
      <c r="D78" s="72">
        <v>196674</v>
      </c>
      <c r="E78" s="78">
        <f t="shared" ref="E78:F100" si="21">G78+I78+K78+M78+O78+Q78+S78+U78+W78+Y78+AE78+AA78+AC78</f>
        <v>20</v>
      </c>
      <c r="F78" s="57">
        <f t="shared" si="21"/>
        <v>3933.48</v>
      </c>
      <c r="G78" s="76">
        <v>20</v>
      </c>
      <c r="H78" s="31">
        <f t="shared" si="16"/>
        <v>3933.48</v>
      </c>
      <c r="I78" s="29">
        <v>0</v>
      </c>
      <c r="J78" s="31">
        <f t="shared" si="16"/>
        <v>0</v>
      </c>
      <c r="K78" s="29">
        <v>0</v>
      </c>
      <c r="L78" s="31">
        <f t="shared" si="16"/>
        <v>0</v>
      </c>
      <c r="M78" s="29">
        <v>0</v>
      </c>
      <c r="N78" s="31">
        <f t="shared" si="16"/>
        <v>0</v>
      </c>
      <c r="O78" s="29">
        <v>0</v>
      </c>
      <c r="P78" s="31">
        <f t="shared" si="16"/>
        <v>0</v>
      </c>
      <c r="Q78" s="29">
        <v>0</v>
      </c>
      <c r="R78" s="31">
        <f t="shared" si="16"/>
        <v>0</v>
      </c>
      <c r="S78" s="29">
        <v>0</v>
      </c>
      <c r="T78" s="31">
        <f t="shared" si="16"/>
        <v>0</v>
      </c>
      <c r="U78" s="29">
        <v>0</v>
      </c>
      <c r="V78" s="31">
        <f t="shared" si="16"/>
        <v>0</v>
      </c>
      <c r="W78" s="29">
        <v>0</v>
      </c>
      <c r="X78" s="31">
        <f t="shared" si="20"/>
        <v>0</v>
      </c>
      <c r="Y78" s="29">
        <v>0</v>
      </c>
      <c r="Z78" s="31">
        <f t="shared" si="20"/>
        <v>0</v>
      </c>
      <c r="AA78" s="29">
        <v>0</v>
      </c>
      <c r="AB78" s="31">
        <f t="shared" si="20"/>
        <v>0</v>
      </c>
      <c r="AC78" s="29">
        <v>0</v>
      </c>
      <c r="AD78" s="31">
        <f t="shared" si="20"/>
        <v>0</v>
      </c>
      <c r="AE78" s="29">
        <v>0</v>
      </c>
      <c r="AF78" s="31">
        <f t="shared" si="20"/>
        <v>0</v>
      </c>
      <c r="AG78" s="32"/>
    </row>
    <row r="79" spans="1:33" ht="28.5" x14ac:dyDescent="0.25">
      <c r="A79" s="27">
        <v>67</v>
      </c>
      <c r="B79" s="80" t="s">
        <v>33</v>
      </c>
      <c r="C79" s="81">
        <v>67</v>
      </c>
      <c r="D79" s="72">
        <v>341136</v>
      </c>
      <c r="E79" s="78">
        <f t="shared" si="21"/>
        <v>0</v>
      </c>
      <c r="F79" s="57">
        <f t="shared" si="21"/>
        <v>0</v>
      </c>
      <c r="G79" s="76">
        <v>0</v>
      </c>
      <c r="H79" s="31">
        <f t="shared" si="16"/>
        <v>0</v>
      </c>
      <c r="I79" s="29">
        <v>0</v>
      </c>
      <c r="J79" s="31">
        <f t="shared" si="16"/>
        <v>0</v>
      </c>
      <c r="K79" s="29">
        <v>0</v>
      </c>
      <c r="L79" s="31">
        <f t="shared" si="16"/>
        <v>0</v>
      </c>
      <c r="M79" s="29">
        <v>0</v>
      </c>
      <c r="N79" s="31">
        <f t="shared" si="16"/>
        <v>0</v>
      </c>
      <c r="O79" s="29">
        <v>0</v>
      </c>
      <c r="P79" s="31">
        <f t="shared" si="16"/>
        <v>0</v>
      </c>
      <c r="Q79" s="29">
        <v>0</v>
      </c>
      <c r="R79" s="31">
        <f t="shared" si="16"/>
        <v>0</v>
      </c>
      <c r="S79" s="29">
        <v>0</v>
      </c>
      <c r="T79" s="31">
        <f t="shared" si="16"/>
        <v>0</v>
      </c>
      <c r="U79" s="29">
        <v>0</v>
      </c>
      <c r="V79" s="31">
        <f t="shared" si="16"/>
        <v>0</v>
      </c>
      <c r="W79" s="29">
        <v>0</v>
      </c>
      <c r="X79" s="31">
        <f t="shared" si="20"/>
        <v>0</v>
      </c>
      <c r="Y79" s="29">
        <v>0</v>
      </c>
      <c r="Z79" s="31">
        <f t="shared" si="20"/>
        <v>0</v>
      </c>
      <c r="AA79" s="29">
        <v>0</v>
      </c>
      <c r="AB79" s="31">
        <f t="shared" si="20"/>
        <v>0</v>
      </c>
      <c r="AC79" s="29">
        <v>0</v>
      </c>
      <c r="AD79" s="31">
        <f t="shared" si="20"/>
        <v>0</v>
      </c>
      <c r="AE79" s="29">
        <v>0</v>
      </c>
      <c r="AF79" s="31">
        <f t="shared" si="20"/>
        <v>0</v>
      </c>
      <c r="AG79" s="32"/>
    </row>
    <row r="80" spans="1:33" ht="28.5" x14ac:dyDescent="0.25">
      <c r="A80" s="27">
        <v>68</v>
      </c>
      <c r="B80" s="80" t="s">
        <v>34</v>
      </c>
      <c r="C80" s="81">
        <v>68</v>
      </c>
      <c r="D80" s="72">
        <v>186341</v>
      </c>
      <c r="E80" s="78">
        <f t="shared" si="21"/>
        <v>321</v>
      </c>
      <c r="F80" s="57">
        <f t="shared" si="21"/>
        <v>59815.461000000003</v>
      </c>
      <c r="G80" s="76">
        <v>140</v>
      </c>
      <c r="H80" s="31">
        <f t="shared" si="16"/>
        <v>26087.74</v>
      </c>
      <c r="I80" s="29">
        <v>0</v>
      </c>
      <c r="J80" s="31">
        <f t="shared" si="16"/>
        <v>0</v>
      </c>
      <c r="K80" s="29">
        <v>29</v>
      </c>
      <c r="L80" s="31">
        <f t="shared" si="16"/>
        <v>5403.8890000000001</v>
      </c>
      <c r="M80" s="29">
        <v>27</v>
      </c>
      <c r="N80" s="31">
        <f t="shared" si="16"/>
        <v>5031.2070000000003</v>
      </c>
      <c r="O80" s="29">
        <v>0</v>
      </c>
      <c r="P80" s="31">
        <f t="shared" si="16"/>
        <v>0</v>
      </c>
      <c r="Q80" s="29">
        <v>0</v>
      </c>
      <c r="R80" s="31">
        <f t="shared" si="16"/>
        <v>0</v>
      </c>
      <c r="S80" s="29">
        <v>0</v>
      </c>
      <c r="T80" s="31">
        <f t="shared" si="16"/>
        <v>0</v>
      </c>
      <c r="U80" s="29">
        <v>125</v>
      </c>
      <c r="V80" s="31">
        <f t="shared" si="16"/>
        <v>23292.625</v>
      </c>
      <c r="W80" s="29">
        <v>0</v>
      </c>
      <c r="X80" s="31">
        <f t="shared" si="20"/>
        <v>0</v>
      </c>
      <c r="Y80" s="29">
        <v>0</v>
      </c>
      <c r="Z80" s="31">
        <f t="shared" si="20"/>
        <v>0</v>
      </c>
      <c r="AA80" s="29">
        <v>0</v>
      </c>
      <c r="AB80" s="31">
        <f t="shared" si="20"/>
        <v>0</v>
      </c>
      <c r="AC80" s="29">
        <v>0</v>
      </c>
      <c r="AD80" s="31">
        <f t="shared" si="20"/>
        <v>0</v>
      </c>
      <c r="AE80" s="29">
        <v>0</v>
      </c>
      <c r="AF80" s="31">
        <f t="shared" si="20"/>
        <v>0</v>
      </c>
      <c r="AG80" s="32"/>
    </row>
    <row r="81" spans="1:33" ht="28.5" x14ac:dyDescent="0.25">
      <c r="A81" s="27">
        <v>69</v>
      </c>
      <c r="B81" s="80" t="s">
        <v>34</v>
      </c>
      <c r="C81" s="81">
        <v>69</v>
      </c>
      <c r="D81" s="72">
        <v>385767</v>
      </c>
      <c r="E81" s="78">
        <f t="shared" si="21"/>
        <v>139</v>
      </c>
      <c r="F81" s="57">
        <f t="shared" si="21"/>
        <v>53621.612999999998</v>
      </c>
      <c r="G81" s="76">
        <v>70</v>
      </c>
      <c r="H81" s="31">
        <f t="shared" si="16"/>
        <v>27003.69</v>
      </c>
      <c r="I81" s="29">
        <v>0</v>
      </c>
      <c r="J81" s="31">
        <f t="shared" si="16"/>
        <v>0</v>
      </c>
      <c r="K81" s="29">
        <v>0</v>
      </c>
      <c r="L81" s="31">
        <f t="shared" si="16"/>
        <v>0</v>
      </c>
      <c r="M81" s="29">
        <v>10</v>
      </c>
      <c r="N81" s="31">
        <f t="shared" si="16"/>
        <v>3857.67</v>
      </c>
      <c r="O81" s="29">
        <v>0</v>
      </c>
      <c r="P81" s="31">
        <f t="shared" si="16"/>
        <v>0</v>
      </c>
      <c r="Q81" s="29">
        <v>0</v>
      </c>
      <c r="R81" s="31">
        <f t="shared" si="16"/>
        <v>0</v>
      </c>
      <c r="S81" s="29">
        <v>0</v>
      </c>
      <c r="T81" s="31">
        <f t="shared" si="16"/>
        <v>0</v>
      </c>
      <c r="U81" s="29">
        <v>59</v>
      </c>
      <c r="V81" s="31">
        <f t="shared" si="16"/>
        <v>22760.253000000001</v>
      </c>
      <c r="W81" s="29">
        <v>0</v>
      </c>
      <c r="X81" s="31">
        <f t="shared" si="20"/>
        <v>0</v>
      </c>
      <c r="Y81" s="29">
        <v>0</v>
      </c>
      <c r="Z81" s="31">
        <f t="shared" si="20"/>
        <v>0</v>
      </c>
      <c r="AA81" s="29">
        <v>0</v>
      </c>
      <c r="AB81" s="31">
        <f t="shared" si="20"/>
        <v>0</v>
      </c>
      <c r="AC81" s="29">
        <v>0</v>
      </c>
      <c r="AD81" s="31">
        <f t="shared" si="20"/>
        <v>0</v>
      </c>
      <c r="AE81" s="29">
        <v>0</v>
      </c>
      <c r="AF81" s="31">
        <f t="shared" si="20"/>
        <v>0</v>
      </c>
      <c r="AG81" s="32"/>
    </row>
    <row r="82" spans="1:33" ht="28.5" x14ac:dyDescent="0.25">
      <c r="A82" s="27">
        <v>70</v>
      </c>
      <c r="B82" s="80" t="s">
        <v>34</v>
      </c>
      <c r="C82" s="81">
        <v>70</v>
      </c>
      <c r="D82" s="72">
        <v>219420</v>
      </c>
      <c r="E82" s="78">
        <f t="shared" si="21"/>
        <v>257</v>
      </c>
      <c r="F82" s="57">
        <f t="shared" si="21"/>
        <v>56390.94</v>
      </c>
      <c r="G82" s="84">
        <f>100+2</f>
        <v>102</v>
      </c>
      <c r="H82" s="85">
        <f t="shared" si="16"/>
        <v>22380.84</v>
      </c>
      <c r="I82" s="29">
        <v>0</v>
      </c>
      <c r="J82" s="31">
        <f t="shared" si="16"/>
        <v>0</v>
      </c>
      <c r="K82" s="29">
        <v>0</v>
      </c>
      <c r="L82" s="31">
        <f t="shared" si="16"/>
        <v>0</v>
      </c>
      <c r="M82" s="29">
        <v>155</v>
      </c>
      <c r="N82" s="31">
        <f t="shared" si="16"/>
        <v>34010.1</v>
      </c>
      <c r="O82" s="29">
        <v>0</v>
      </c>
      <c r="P82" s="31">
        <f t="shared" si="16"/>
        <v>0</v>
      </c>
      <c r="Q82" s="29">
        <v>0</v>
      </c>
      <c r="R82" s="31">
        <f t="shared" si="16"/>
        <v>0</v>
      </c>
      <c r="S82" s="29">
        <v>0</v>
      </c>
      <c r="T82" s="31">
        <f t="shared" si="16"/>
        <v>0</v>
      </c>
      <c r="U82" s="29">
        <v>0</v>
      </c>
      <c r="V82" s="31">
        <f t="shared" si="16"/>
        <v>0</v>
      </c>
      <c r="W82" s="29">
        <v>0</v>
      </c>
      <c r="X82" s="31">
        <f t="shared" si="20"/>
        <v>0</v>
      </c>
      <c r="Y82" s="29">
        <v>0</v>
      </c>
      <c r="Z82" s="31">
        <f t="shared" si="20"/>
        <v>0</v>
      </c>
      <c r="AA82" s="29">
        <v>0</v>
      </c>
      <c r="AB82" s="31">
        <f t="shared" si="20"/>
        <v>0</v>
      </c>
      <c r="AC82" s="86">
        <v>0</v>
      </c>
      <c r="AD82" s="85">
        <f t="shared" si="20"/>
        <v>0</v>
      </c>
      <c r="AE82" s="29">
        <v>0</v>
      </c>
      <c r="AF82" s="31">
        <f t="shared" si="20"/>
        <v>0</v>
      </c>
      <c r="AG82" s="32"/>
    </row>
    <row r="83" spans="1:33" ht="28.5" x14ac:dyDescent="0.25">
      <c r="A83" s="27">
        <v>71</v>
      </c>
      <c r="B83" s="80" t="s">
        <v>34</v>
      </c>
      <c r="C83" s="81">
        <v>71</v>
      </c>
      <c r="D83" s="72">
        <v>303401</v>
      </c>
      <c r="E83" s="78">
        <f t="shared" si="21"/>
        <v>50</v>
      </c>
      <c r="F83" s="57">
        <f t="shared" si="21"/>
        <v>15170.05</v>
      </c>
      <c r="G83" s="76">
        <v>50</v>
      </c>
      <c r="H83" s="31">
        <f t="shared" si="16"/>
        <v>15170.05</v>
      </c>
      <c r="I83" s="29">
        <v>0</v>
      </c>
      <c r="J83" s="31">
        <f t="shared" si="16"/>
        <v>0</v>
      </c>
      <c r="K83" s="29">
        <v>0</v>
      </c>
      <c r="L83" s="31">
        <f t="shared" si="16"/>
        <v>0</v>
      </c>
      <c r="M83" s="29">
        <v>0</v>
      </c>
      <c r="N83" s="31">
        <f t="shared" si="16"/>
        <v>0</v>
      </c>
      <c r="O83" s="29">
        <v>0</v>
      </c>
      <c r="P83" s="31">
        <f t="shared" si="16"/>
        <v>0</v>
      </c>
      <c r="Q83" s="29">
        <v>0</v>
      </c>
      <c r="R83" s="31">
        <f t="shared" si="16"/>
        <v>0</v>
      </c>
      <c r="S83" s="29">
        <v>0</v>
      </c>
      <c r="T83" s="31">
        <f t="shared" si="16"/>
        <v>0</v>
      </c>
      <c r="U83" s="29">
        <v>0</v>
      </c>
      <c r="V83" s="31">
        <f t="shared" si="16"/>
        <v>0</v>
      </c>
      <c r="W83" s="29">
        <v>0</v>
      </c>
      <c r="X83" s="31">
        <f t="shared" si="20"/>
        <v>0</v>
      </c>
      <c r="Y83" s="29">
        <v>0</v>
      </c>
      <c r="Z83" s="31">
        <f t="shared" si="20"/>
        <v>0</v>
      </c>
      <c r="AA83" s="29">
        <v>0</v>
      </c>
      <c r="AB83" s="31">
        <f t="shared" si="20"/>
        <v>0</v>
      </c>
      <c r="AC83" s="29">
        <v>0</v>
      </c>
      <c r="AD83" s="31">
        <f t="shared" si="20"/>
        <v>0</v>
      </c>
      <c r="AE83" s="29">
        <v>0</v>
      </c>
      <c r="AF83" s="31">
        <f t="shared" si="20"/>
        <v>0</v>
      </c>
      <c r="AG83" s="32"/>
    </row>
    <row r="84" spans="1:33" ht="28.5" x14ac:dyDescent="0.25">
      <c r="A84" s="27">
        <v>72</v>
      </c>
      <c r="B84" s="80" t="s">
        <v>34</v>
      </c>
      <c r="C84" s="81">
        <v>72</v>
      </c>
      <c r="D84" s="72">
        <v>458167</v>
      </c>
      <c r="E84" s="78">
        <f t="shared" si="21"/>
        <v>0</v>
      </c>
      <c r="F84" s="57">
        <f t="shared" si="21"/>
        <v>0</v>
      </c>
      <c r="G84" s="76">
        <v>0</v>
      </c>
      <c r="H84" s="31">
        <f t="shared" si="16"/>
        <v>0</v>
      </c>
      <c r="I84" s="29">
        <v>0</v>
      </c>
      <c r="J84" s="31">
        <f t="shared" si="16"/>
        <v>0</v>
      </c>
      <c r="K84" s="29">
        <v>0</v>
      </c>
      <c r="L84" s="31">
        <f t="shared" si="16"/>
        <v>0</v>
      </c>
      <c r="M84" s="29">
        <v>0</v>
      </c>
      <c r="N84" s="31">
        <f t="shared" si="16"/>
        <v>0</v>
      </c>
      <c r="O84" s="29">
        <v>0</v>
      </c>
      <c r="P84" s="31">
        <f t="shared" si="16"/>
        <v>0</v>
      </c>
      <c r="Q84" s="29">
        <v>0</v>
      </c>
      <c r="R84" s="31">
        <f t="shared" si="16"/>
        <v>0</v>
      </c>
      <c r="S84" s="29">
        <v>0</v>
      </c>
      <c r="T84" s="31">
        <f t="shared" si="16"/>
        <v>0</v>
      </c>
      <c r="U84" s="29">
        <v>0</v>
      </c>
      <c r="V84" s="31">
        <f t="shared" si="16"/>
        <v>0</v>
      </c>
      <c r="W84" s="29">
        <v>0</v>
      </c>
      <c r="X84" s="31">
        <f t="shared" si="20"/>
        <v>0</v>
      </c>
      <c r="Y84" s="29">
        <v>0</v>
      </c>
      <c r="Z84" s="31">
        <f t="shared" si="20"/>
        <v>0</v>
      </c>
      <c r="AA84" s="29">
        <v>0</v>
      </c>
      <c r="AB84" s="31">
        <f t="shared" si="20"/>
        <v>0</v>
      </c>
      <c r="AC84" s="29">
        <v>0</v>
      </c>
      <c r="AD84" s="31">
        <f t="shared" si="20"/>
        <v>0</v>
      </c>
      <c r="AE84" s="29">
        <v>0</v>
      </c>
      <c r="AF84" s="31">
        <f t="shared" si="20"/>
        <v>0</v>
      </c>
      <c r="AG84" s="32"/>
    </row>
    <row r="85" spans="1:33" ht="28.5" x14ac:dyDescent="0.25">
      <c r="A85" s="27">
        <v>73</v>
      </c>
      <c r="B85" s="80" t="s">
        <v>34</v>
      </c>
      <c r="C85" s="81">
        <v>73</v>
      </c>
      <c r="D85" s="72">
        <v>350513</v>
      </c>
      <c r="E85" s="78">
        <f t="shared" si="21"/>
        <v>0</v>
      </c>
      <c r="F85" s="57">
        <f t="shared" si="21"/>
        <v>0</v>
      </c>
      <c r="G85" s="76">
        <v>0</v>
      </c>
      <c r="H85" s="31">
        <f t="shared" si="16"/>
        <v>0</v>
      </c>
      <c r="I85" s="29">
        <v>0</v>
      </c>
      <c r="J85" s="31">
        <f t="shared" si="16"/>
        <v>0</v>
      </c>
      <c r="K85" s="29">
        <v>0</v>
      </c>
      <c r="L85" s="31">
        <f t="shared" si="16"/>
        <v>0</v>
      </c>
      <c r="M85" s="29">
        <v>0</v>
      </c>
      <c r="N85" s="31">
        <f t="shared" si="16"/>
        <v>0</v>
      </c>
      <c r="O85" s="29">
        <v>0</v>
      </c>
      <c r="P85" s="31">
        <f t="shared" si="16"/>
        <v>0</v>
      </c>
      <c r="Q85" s="29">
        <v>0</v>
      </c>
      <c r="R85" s="31">
        <f t="shared" si="16"/>
        <v>0</v>
      </c>
      <c r="S85" s="29">
        <v>0</v>
      </c>
      <c r="T85" s="31">
        <f t="shared" si="16"/>
        <v>0</v>
      </c>
      <c r="U85" s="29">
        <v>0</v>
      </c>
      <c r="V85" s="31">
        <f t="shared" si="16"/>
        <v>0</v>
      </c>
      <c r="W85" s="29">
        <v>0</v>
      </c>
      <c r="X85" s="31">
        <f t="shared" si="20"/>
        <v>0</v>
      </c>
      <c r="Y85" s="29">
        <v>0</v>
      </c>
      <c r="Z85" s="31">
        <f t="shared" si="20"/>
        <v>0</v>
      </c>
      <c r="AA85" s="29">
        <v>0</v>
      </c>
      <c r="AB85" s="31">
        <f t="shared" si="20"/>
        <v>0</v>
      </c>
      <c r="AC85" s="29">
        <v>0</v>
      </c>
      <c r="AD85" s="31">
        <f t="shared" si="20"/>
        <v>0</v>
      </c>
      <c r="AE85" s="29">
        <v>0</v>
      </c>
      <c r="AF85" s="31">
        <f t="shared" si="20"/>
        <v>0</v>
      </c>
      <c r="AG85" s="32"/>
    </row>
    <row r="86" spans="1:33" ht="28.5" x14ac:dyDescent="0.25">
      <c r="A86" s="27">
        <v>74</v>
      </c>
      <c r="B86" s="80" t="s">
        <v>34</v>
      </c>
      <c r="C86" s="81">
        <v>74</v>
      </c>
      <c r="D86" s="72">
        <v>495542</v>
      </c>
      <c r="E86" s="78">
        <f t="shared" si="21"/>
        <v>23</v>
      </c>
      <c r="F86" s="57">
        <f t="shared" si="21"/>
        <v>11397.466</v>
      </c>
      <c r="G86" s="76">
        <v>10</v>
      </c>
      <c r="H86" s="31">
        <f t="shared" si="16"/>
        <v>4955.42</v>
      </c>
      <c r="I86" s="29">
        <v>0</v>
      </c>
      <c r="J86" s="31">
        <f t="shared" si="16"/>
        <v>0</v>
      </c>
      <c r="K86" s="29">
        <v>0</v>
      </c>
      <c r="L86" s="31">
        <f t="shared" si="16"/>
        <v>0</v>
      </c>
      <c r="M86" s="29">
        <v>10</v>
      </c>
      <c r="N86" s="31">
        <f t="shared" si="16"/>
        <v>4955.42</v>
      </c>
      <c r="O86" s="29">
        <v>0</v>
      </c>
      <c r="P86" s="31">
        <f t="shared" si="16"/>
        <v>0</v>
      </c>
      <c r="Q86" s="29">
        <v>0</v>
      </c>
      <c r="R86" s="31">
        <f t="shared" si="16"/>
        <v>0</v>
      </c>
      <c r="S86" s="29">
        <v>0</v>
      </c>
      <c r="T86" s="31">
        <f t="shared" si="16"/>
        <v>0</v>
      </c>
      <c r="U86" s="29">
        <v>3</v>
      </c>
      <c r="V86" s="31">
        <f t="shared" si="16"/>
        <v>1486.626</v>
      </c>
      <c r="W86" s="29">
        <v>0</v>
      </c>
      <c r="X86" s="31">
        <f t="shared" si="20"/>
        <v>0</v>
      </c>
      <c r="Y86" s="29">
        <v>0</v>
      </c>
      <c r="Z86" s="31">
        <f t="shared" si="20"/>
        <v>0</v>
      </c>
      <c r="AA86" s="29">
        <v>0</v>
      </c>
      <c r="AB86" s="31">
        <f t="shared" si="20"/>
        <v>0</v>
      </c>
      <c r="AC86" s="29">
        <v>0</v>
      </c>
      <c r="AD86" s="31">
        <f t="shared" si="20"/>
        <v>0</v>
      </c>
      <c r="AE86" s="29">
        <v>0</v>
      </c>
      <c r="AF86" s="31">
        <f t="shared" si="20"/>
        <v>0</v>
      </c>
      <c r="AG86" s="32"/>
    </row>
    <row r="87" spans="1:33" ht="28.5" x14ac:dyDescent="0.25">
      <c r="A87" s="27">
        <v>75</v>
      </c>
      <c r="B87" s="80" t="s">
        <v>34</v>
      </c>
      <c r="C87" s="81">
        <v>75</v>
      </c>
      <c r="D87" s="72">
        <v>260389</v>
      </c>
      <c r="E87" s="78">
        <f t="shared" si="21"/>
        <v>3</v>
      </c>
      <c r="F87" s="57">
        <f t="shared" si="21"/>
        <v>781.16700000000003</v>
      </c>
      <c r="G87" s="76">
        <v>0</v>
      </c>
      <c r="H87" s="31">
        <f t="shared" si="16"/>
        <v>0</v>
      </c>
      <c r="I87" s="29">
        <v>0</v>
      </c>
      <c r="J87" s="31">
        <f t="shared" si="16"/>
        <v>0</v>
      </c>
      <c r="K87" s="29">
        <v>0</v>
      </c>
      <c r="L87" s="31">
        <f t="shared" si="16"/>
        <v>0</v>
      </c>
      <c r="M87" s="29">
        <v>0</v>
      </c>
      <c r="N87" s="31">
        <f t="shared" si="16"/>
        <v>0</v>
      </c>
      <c r="O87" s="29">
        <v>0</v>
      </c>
      <c r="P87" s="31">
        <f t="shared" si="16"/>
        <v>0</v>
      </c>
      <c r="Q87" s="29">
        <v>0</v>
      </c>
      <c r="R87" s="31">
        <f t="shared" si="16"/>
        <v>0</v>
      </c>
      <c r="S87" s="29">
        <v>1</v>
      </c>
      <c r="T87" s="31">
        <f t="shared" si="16"/>
        <v>260.38900000000001</v>
      </c>
      <c r="U87" s="29">
        <v>2</v>
      </c>
      <c r="V87" s="31">
        <f t="shared" si="16"/>
        <v>520.77800000000002</v>
      </c>
      <c r="W87" s="29">
        <v>0</v>
      </c>
      <c r="X87" s="31">
        <f t="shared" si="20"/>
        <v>0</v>
      </c>
      <c r="Y87" s="29">
        <v>0</v>
      </c>
      <c r="Z87" s="31">
        <f t="shared" si="20"/>
        <v>0</v>
      </c>
      <c r="AA87" s="29">
        <v>0</v>
      </c>
      <c r="AB87" s="31">
        <f t="shared" si="20"/>
        <v>0</v>
      </c>
      <c r="AC87" s="29">
        <v>0</v>
      </c>
      <c r="AD87" s="31">
        <f t="shared" si="20"/>
        <v>0</v>
      </c>
      <c r="AE87" s="29">
        <v>0</v>
      </c>
      <c r="AF87" s="31">
        <f t="shared" si="20"/>
        <v>0</v>
      </c>
      <c r="AG87" s="32"/>
    </row>
    <row r="88" spans="1:33" ht="28.5" x14ac:dyDescent="0.25">
      <c r="A88" s="27">
        <v>76</v>
      </c>
      <c r="B88" s="80" t="s">
        <v>34</v>
      </c>
      <c r="C88" s="81">
        <v>76</v>
      </c>
      <c r="D88" s="72">
        <v>199907</v>
      </c>
      <c r="E88" s="78">
        <f t="shared" si="21"/>
        <v>43</v>
      </c>
      <c r="F88" s="57">
        <f t="shared" si="21"/>
        <v>8596.0010000000002</v>
      </c>
      <c r="G88" s="76">
        <v>0</v>
      </c>
      <c r="H88" s="31">
        <f t="shared" si="16"/>
        <v>0</v>
      </c>
      <c r="I88" s="29">
        <v>0</v>
      </c>
      <c r="J88" s="31">
        <f t="shared" si="16"/>
        <v>0</v>
      </c>
      <c r="K88" s="29">
        <v>0</v>
      </c>
      <c r="L88" s="31">
        <f t="shared" si="16"/>
        <v>0</v>
      </c>
      <c r="M88" s="29">
        <v>40</v>
      </c>
      <c r="N88" s="31">
        <f t="shared" si="16"/>
        <v>7996.28</v>
      </c>
      <c r="O88" s="29">
        <v>0</v>
      </c>
      <c r="P88" s="31">
        <f t="shared" si="16"/>
        <v>0</v>
      </c>
      <c r="Q88" s="29">
        <v>0</v>
      </c>
      <c r="R88" s="31">
        <f t="shared" si="16"/>
        <v>0</v>
      </c>
      <c r="S88" s="29">
        <v>0</v>
      </c>
      <c r="T88" s="31">
        <f t="shared" si="16"/>
        <v>0</v>
      </c>
      <c r="U88" s="29">
        <v>3</v>
      </c>
      <c r="V88" s="31">
        <f t="shared" si="16"/>
        <v>599.721</v>
      </c>
      <c r="W88" s="29">
        <v>0</v>
      </c>
      <c r="X88" s="31">
        <f t="shared" si="20"/>
        <v>0</v>
      </c>
      <c r="Y88" s="29">
        <v>0</v>
      </c>
      <c r="Z88" s="31">
        <f t="shared" si="20"/>
        <v>0</v>
      </c>
      <c r="AA88" s="29">
        <v>0</v>
      </c>
      <c r="AB88" s="31">
        <f t="shared" si="20"/>
        <v>0</v>
      </c>
      <c r="AC88" s="29">
        <v>0</v>
      </c>
      <c r="AD88" s="31">
        <f t="shared" si="20"/>
        <v>0</v>
      </c>
      <c r="AE88" s="29">
        <v>0</v>
      </c>
      <c r="AF88" s="31">
        <f t="shared" si="20"/>
        <v>0</v>
      </c>
      <c r="AG88" s="32"/>
    </row>
    <row r="89" spans="1:33" ht="15.75" x14ac:dyDescent="0.25">
      <c r="A89" s="27">
        <v>77</v>
      </c>
      <c r="B89" s="80" t="s">
        <v>46</v>
      </c>
      <c r="C89" s="81">
        <v>77</v>
      </c>
      <c r="D89" s="72">
        <v>1299928</v>
      </c>
      <c r="E89" s="78">
        <f t="shared" si="21"/>
        <v>2</v>
      </c>
      <c r="F89" s="57">
        <f t="shared" si="21"/>
        <v>2599.8560000000002</v>
      </c>
      <c r="G89" s="76">
        <v>2</v>
      </c>
      <c r="H89" s="31">
        <f t="shared" si="16"/>
        <v>2599.8560000000002</v>
      </c>
      <c r="I89" s="29">
        <v>0</v>
      </c>
      <c r="J89" s="31">
        <f t="shared" si="16"/>
        <v>0</v>
      </c>
      <c r="K89" s="29">
        <v>0</v>
      </c>
      <c r="L89" s="31">
        <f t="shared" si="16"/>
        <v>0</v>
      </c>
      <c r="M89" s="29">
        <v>0</v>
      </c>
      <c r="N89" s="31">
        <f t="shared" si="16"/>
        <v>0</v>
      </c>
      <c r="O89" s="29">
        <v>0</v>
      </c>
      <c r="P89" s="31">
        <f t="shared" si="16"/>
        <v>0</v>
      </c>
      <c r="Q89" s="29">
        <v>0</v>
      </c>
      <c r="R89" s="31">
        <f t="shared" si="16"/>
        <v>0</v>
      </c>
      <c r="S89" s="29">
        <v>0</v>
      </c>
      <c r="T89" s="31">
        <f t="shared" si="16"/>
        <v>0</v>
      </c>
      <c r="U89" s="29">
        <v>0</v>
      </c>
      <c r="V89" s="31">
        <f t="shared" si="16"/>
        <v>0</v>
      </c>
      <c r="W89" s="29">
        <v>0</v>
      </c>
      <c r="X89" s="31">
        <f t="shared" si="20"/>
        <v>0</v>
      </c>
      <c r="Y89" s="29">
        <v>0</v>
      </c>
      <c r="Z89" s="31">
        <f t="shared" si="20"/>
        <v>0</v>
      </c>
      <c r="AA89" s="29">
        <v>0</v>
      </c>
      <c r="AB89" s="31">
        <f t="shared" si="20"/>
        <v>0</v>
      </c>
      <c r="AC89" s="29">
        <v>0</v>
      </c>
      <c r="AD89" s="31">
        <f t="shared" si="20"/>
        <v>0</v>
      </c>
      <c r="AE89" s="29">
        <v>0</v>
      </c>
      <c r="AF89" s="31">
        <f t="shared" si="20"/>
        <v>0</v>
      </c>
      <c r="AG89" s="32"/>
    </row>
    <row r="90" spans="1:33" ht="15.75" x14ac:dyDescent="0.25">
      <c r="A90" s="27">
        <v>78</v>
      </c>
      <c r="B90" s="80" t="s">
        <v>35</v>
      </c>
      <c r="C90" s="81">
        <v>78</v>
      </c>
      <c r="D90" s="72">
        <v>132634</v>
      </c>
      <c r="E90" s="78">
        <f t="shared" si="21"/>
        <v>85</v>
      </c>
      <c r="F90" s="57">
        <f t="shared" si="21"/>
        <v>11273.89</v>
      </c>
      <c r="G90" s="76">
        <v>60</v>
      </c>
      <c r="H90" s="31">
        <f t="shared" si="16"/>
        <v>7958.04</v>
      </c>
      <c r="I90" s="29">
        <v>0</v>
      </c>
      <c r="J90" s="31">
        <f t="shared" si="16"/>
        <v>0</v>
      </c>
      <c r="K90" s="29">
        <v>25</v>
      </c>
      <c r="L90" s="31">
        <f t="shared" si="16"/>
        <v>3315.85</v>
      </c>
      <c r="M90" s="29">
        <v>0</v>
      </c>
      <c r="N90" s="31">
        <f t="shared" si="16"/>
        <v>0</v>
      </c>
      <c r="O90" s="29">
        <v>0</v>
      </c>
      <c r="P90" s="31">
        <f t="shared" si="16"/>
        <v>0</v>
      </c>
      <c r="Q90" s="29">
        <v>0</v>
      </c>
      <c r="R90" s="31">
        <f t="shared" si="16"/>
        <v>0</v>
      </c>
      <c r="S90" s="29">
        <v>0</v>
      </c>
      <c r="T90" s="31">
        <f t="shared" si="16"/>
        <v>0</v>
      </c>
      <c r="U90" s="29">
        <v>0</v>
      </c>
      <c r="V90" s="31">
        <f t="shared" si="16"/>
        <v>0</v>
      </c>
      <c r="W90" s="29">
        <v>0</v>
      </c>
      <c r="X90" s="31">
        <f t="shared" si="20"/>
        <v>0</v>
      </c>
      <c r="Y90" s="29">
        <v>0</v>
      </c>
      <c r="Z90" s="31">
        <f t="shared" si="20"/>
        <v>0</v>
      </c>
      <c r="AA90" s="29">
        <v>0</v>
      </c>
      <c r="AB90" s="31">
        <f t="shared" si="20"/>
        <v>0</v>
      </c>
      <c r="AC90" s="29">
        <v>0</v>
      </c>
      <c r="AD90" s="31">
        <f t="shared" si="20"/>
        <v>0</v>
      </c>
      <c r="AE90" s="29">
        <v>0</v>
      </c>
      <c r="AF90" s="31">
        <f t="shared" si="20"/>
        <v>0</v>
      </c>
      <c r="AG90" s="32"/>
    </row>
    <row r="91" spans="1:33" ht="15.75" x14ac:dyDescent="0.25">
      <c r="A91" s="27">
        <v>79</v>
      </c>
      <c r="B91" s="80" t="s">
        <v>35</v>
      </c>
      <c r="C91" s="81">
        <v>79</v>
      </c>
      <c r="D91" s="72">
        <v>196603</v>
      </c>
      <c r="E91" s="78">
        <f t="shared" si="21"/>
        <v>0</v>
      </c>
      <c r="F91" s="57">
        <f t="shared" si="21"/>
        <v>0</v>
      </c>
      <c r="G91" s="76">
        <v>0</v>
      </c>
      <c r="H91" s="31">
        <f t="shared" si="16"/>
        <v>0</v>
      </c>
      <c r="I91" s="29">
        <v>0</v>
      </c>
      <c r="J91" s="31">
        <f t="shared" si="16"/>
        <v>0</v>
      </c>
      <c r="K91" s="29">
        <v>0</v>
      </c>
      <c r="L91" s="31">
        <f t="shared" si="16"/>
        <v>0</v>
      </c>
      <c r="M91" s="29">
        <v>0</v>
      </c>
      <c r="N91" s="31">
        <f t="shared" si="16"/>
        <v>0</v>
      </c>
      <c r="O91" s="29">
        <v>0</v>
      </c>
      <c r="P91" s="31">
        <f t="shared" si="16"/>
        <v>0</v>
      </c>
      <c r="Q91" s="29">
        <v>0</v>
      </c>
      <c r="R91" s="31">
        <f t="shared" si="16"/>
        <v>0</v>
      </c>
      <c r="S91" s="29">
        <v>0</v>
      </c>
      <c r="T91" s="31">
        <f t="shared" si="16"/>
        <v>0</v>
      </c>
      <c r="U91" s="29">
        <v>0</v>
      </c>
      <c r="V91" s="31">
        <f t="shared" si="16"/>
        <v>0</v>
      </c>
      <c r="W91" s="29">
        <v>0</v>
      </c>
      <c r="X91" s="31">
        <f t="shared" si="20"/>
        <v>0</v>
      </c>
      <c r="Y91" s="29">
        <v>0</v>
      </c>
      <c r="Z91" s="31">
        <f t="shared" si="20"/>
        <v>0</v>
      </c>
      <c r="AA91" s="29">
        <v>0</v>
      </c>
      <c r="AB91" s="31">
        <f t="shared" si="20"/>
        <v>0</v>
      </c>
      <c r="AC91" s="29">
        <v>0</v>
      </c>
      <c r="AD91" s="31">
        <f t="shared" si="20"/>
        <v>0</v>
      </c>
      <c r="AE91" s="29">
        <v>0</v>
      </c>
      <c r="AF91" s="31">
        <f t="shared" si="20"/>
        <v>0</v>
      </c>
      <c r="AG91" s="32"/>
    </row>
    <row r="92" spans="1:33" ht="15.75" x14ac:dyDescent="0.25">
      <c r="A92" s="27">
        <v>80</v>
      </c>
      <c r="B92" s="80" t="s">
        <v>35</v>
      </c>
      <c r="C92" s="81">
        <v>80</v>
      </c>
      <c r="D92" s="72">
        <v>130152</v>
      </c>
      <c r="E92" s="78">
        <f t="shared" si="21"/>
        <v>20</v>
      </c>
      <c r="F92" s="57">
        <f t="shared" si="21"/>
        <v>2603.04</v>
      </c>
      <c r="G92" s="76">
        <v>20</v>
      </c>
      <c r="H92" s="31">
        <f t="shared" si="16"/>
        <v>2603.04</v>
      </c>
      <c r="I92" s="29">
        <v>0</v>
      </c>
      <c r="J92" s="31">
        <f t="shared" si="16"/>
        <v>0</v>
      </c>
      <c r="K92" s="29">
        <v>0</v>
      </c>
      <c r="L92" s="31">
        <f t="shared" si="16"/>
        <v>0</v>
      </c>
      <c r="M92" s="29">
        <v>0</v>
      </c>
      <c r="N92" s="31">
        <f t="shared" si="16"/>
        <v>0</v>
      </c>
      <c r="O92" s="29">
        <v>0</v>
      </c>
      <c r="P92" s="31">
        <f t="shared" si="16"/>
        <v>0</v>
      </c>
      <c r="Q92" s="29">
        <v>0</v>
      </c>
      <c r="R92" s="31">
        <f t="shared" si="16"/>
        <v>0</v>
      </c>
      <c r="S92" s="29">
        <v>0</v>
      </c>
      <c r="T92" s="31">
        <f t="shared" si="16"/>
        <v>0</v>
      </c>
      <c r="U92" s="29">
        <v>0</v>
      </c>
      <c r="V92" s="31">
        <f t="shared" si="16"/>
        <v>0</v>
      </c>
      <c r="W92" s="29">
        <v>0</v>
      </c>
      <c r="X92" s="31">
        <f t="shared" si="20"/>
        <v>0</v>
      </c>
      <c r="Y92" s="29">
        <v>0</v>
      </c>
      <c r="Z92" s="31">
        <f t="shared" si="20"/>
        <v>0</v>
      </c>
      <c r="AA92" s="29">
        <v>0</v>
      </c>
      <c r="AB92" s="31">
        <f t="shared" si="20"/>
        <v>0</v>
      </c>
      <c r="AC92" s="29">
        <v>0</v>
      </c>
      <c r="AD92" s="31">
        <f t="shared" si="20"/>
        <v>0</v>
      </c>
      <c r="AE92" s="29">
        <v>0</v>
      </c>
      <c r="AF92" s="31">
        <f t="shared" si="20"/>
        <v>0</v>
      </c>
      <c r="AG92" s="32"/>
    </row>
    <row r="93" spans="1:33" ht="15.75" x14ac:dyDescent="0.25">
      <c r="A93" s="27">
        <v>81</v>
      </c>
      <c r="B93" s="80" t="s">
        <v>36</v>
      </c>
      <c r="C93" s="81">
        <v>81</v>
      </c>
      <c r="D93" s="72">
        <v>228728</v>
      </c>
      <c r="E93" s="78">
        <f t="shared" si="21"/>
        <v>134</v>
      </c>
      <c r="F93" s="57">
        <f t="shared" si="21"/>
        <v>30649.552</v>
      </c>
      <c r="G93" s="76">
        <v>125</v>
      </c>
      <c r="H93" s="31">
        <f t="shared" si="16"/>
        <v>28591</v>
      </c>
      <c r="I93" s="29">
        <v>0</v>
      </c>
      <c r="J93" s="31">
        <f t="shared" si="16"/>
        <v>0</v>
      </c>
      <c r="K93" s="29">
        <v>0</v>
      </c>
      <c r="L93" s="31">
        <f t="shared" si="16"/>
        <v>0</v>
      </c>
      <c r="M93" s="29">
        <v>9</v>
      </c>
      <c r="N93" s="31">
        <f t="shared" si="16"/>
        <v>2058.5520000000001</v>
      </c>
      <c r="O93" s="29">
        <v>0</v>
      </c>
      <c r="P93" s="31">
        <f t="shared" si="16"/>
        <v>0</v>
      </c>
      <c r="Q93" s="29">
        <v>0</v>
      </c>
      <c r="R93" s="31">
        <f t="shared" si="16"/>
        <v>0</v>
      </c>
      <c r="S93" s="29">
        <v>0</v>
      </c>
      <c r="T93" s="31">
        <f t="shared" si="16"/>
        <v>0</v>
      </c>
      <c r="U93" s="29">
        <v>0</v>
      </c>
      <c r="V93" s="31">
        <f t="shared" si="16"/>
        <v>0</v>
      </c>
      <c r="W93" s="29">
        <v>0</v>
      </c>
      <c r="X93" s="31">
        <f t="shared" ref="X93:AF100" si="22">W93*$D93/1000</f>
        <v>0</v>
      </c>
      <c r="Y93" s="29">
        <v>0</v>
      </c>
      <c r="Z93" s="31">
        <f t="shared" si="22"/>
        <v>0</v>
      </c>
      <c r="AA93" s="29">
        <v>0</v>
      </c>
      <c r="AB93" s="31">
        <f t="shared" si="22"/>
        <v>0</v>
      </c>
      <c r="AC93" s="29">
        <v>0</v>
      </c>
      <c r="AD93" s="31">
        <f t="shared" si="22"/>
        <v>0</v>
      </c>
      <c r="AE93" s="29">
        <v>0</v>
      </c>
      <c r="AF93" s="31">
        <f t="shared" si="22"/>
        <v>0</v>
      </c>
      <c r="AG93" s="32"/>
    </row>
    <row r="94" spans="1:33" ht="15.75" x14ac:dyDescent="0.25">
      <c r="A94" s="27">
        <v>82</v>
      </c>
      <c r="B94" s="80" t="s">
        <v>36</v>
      </c>
      <c r="C94" s="81">
        <v>82</v>
      </c>
      <c r="D94" s="72">
        <v>249690</v>
      </c>
      <c r="E94" s="78">
        <f t="shared" si="21"/>
        <v>6</v>
      </c>
      <c r="F94" s="57">
        <f t="shared" si="21"/>
        <v>1498.14</v>
      </c>
      <c r="G94" s="76">
        <v>5</v>
      </c>
      <c r="H94" s="31">
        <f t="shared" si="16"/>
        <v>1248.45</v>
      </c>
      <c r="I94" s="29">
        <v>0</v>
      </c>
      <c r="J94" s="31">
        <f t="shared" si="16"/>
        <v>0</v>
      </c>
      <c r="K94" s="29">
        <v>0</v>
      </c>
      <c r="L94" s="31">
        <f t="shared" si="16"/>
        <v>0</v>
      </c>
      <c r="M94" s="29">
        <v>1</v>
      </c>
      <c r="N94" s="31">
        <f t="shared" si="16"/>
        <v>249.69</v>
      </c>
      <c r="O94" s="29">
        <v>0</v>
      </c>
      <c r="P94" s="31">
        <f t="shared" si="16"/>
        <v>0</v>
      </c>
      <c r="Q94" s="29">
        <v>0</v>
      </c>
      <c r="R94" s="31">
        <f t="shared" si="16"/>
        <v>0</v>
      </c>
      <c r="S94" s="29">
        <v>0</v>
      </c>
      <c r="T94" s="31">
        <f t="shared" si="16"/>
        <v>0</v>
      </c>
      <c r="U94" s="29">
        <v>0</v>
      </c>
      <c r="V94" s="31">
        <f t="shared" si="16"/>
        <v>0</v>
      </c>
      <c r="W94" s="29">
        <v>0</v>
      </c>
      <c r="X94" s="31">
        <f t="shared" si="22"/>
        <v>0</v>
      </c>
      <c r="Y94" s="29">
        <v>0</v>
      </c>
      <c r="Z94" s="31">
        <f t="shared" si="22"/>
        <v>0</v>
      </c>
      <c r="AA94" s="29">
        <v>0</v>
      </c>
      <c r="AB94" s="31">
        <f t="shared" si="22"/>
        <v>0</v>
      </c>
      <c r="AC94" s="29">
        <v>0</v>
      </c>
      <c r="AD94" s="31">
        <f t="shared" si="22"/>
        <v>0</v>
      </c>
      <c r="AE94" s="29">
        <v>0</v>
      </c>
      <c r="AF94" s="31">
        <f t="shared" si="22"/>
        <v>0</v>
      </c>
      <c r="AG94" s="32"/>
    </row>
    <row r="95" spans="1:33" ht="15.75" x14ac:dyDescent="0.25">
      <c r="A95" s="27">
        <v>83</v>
      </c>
      <c r="B95" s="80" t="s">
        <v>36</v>
      </c>
      <c r="C95" s="81">
        <v>83</v>
      </c>
      <c r="D95" s="72">
        <v>240008</v>
      </c>
      <c r="E95" s="78">
        <f t="shared" si="21"/>
        <v>0</v>
      </c>
      <c r="F95" s="57">
        <f t="shared" si="21"/>
        <v>0</v>
      </c>
      <c r="G95" s="76">
        <v>0</v>
      </c>
      <c r="H95" s="31">
        <f t="shared" si="16"/>
        <v>0</v>
      </c>
      <c r="I95" s="29">
        <v>0</v>
      </c>
      <c r="J95" s="31">
        <f t="shared" si="16"/>
        <v>0</v>
      </c>
      <c r="K95" s="29">
        <v>0</v>
      </c>
      <c r="L95" s="31">
        <f t="shared" si="16"/>
        <v>0</v>
      </c>
      <c r="M95" s="29">
        <v>0</v>
      </c>
      <c r="N95" s="31">
        <f t="shared" si="16"/>
        <v>0</v>
      </c>
      <c r="O95" s="29">
        <v>0</v>
      </c>
      <c r="P95" s="31">
        <f t="shared" si="16"/>
        <v>0</v>
      </c>
      <c r="Q95" s="29">
        <v>0</v>
      </c>
      <c r="R95" s="31">
        <f t="shared" si="16"/>
        <v>0</v>
      </c>
      <c r="S95" s="29">
        <v>0</v>
      </c>
      <c r="T95" s="31">
        <f t="shared" si="16"/>
        <v>0</v>
      </c>
      <c r="U95" s="29">
        <v>0</v>
      </c>
      <c r="V95" s="31">
        <f t="shared" si="16"/>
        <v>0</v>
      </c>
      <c r="W95" s="29">
        <v>0</v>
      </c>
      <c r="X95" s="31">
        <f t="shared" si="22"/>
        <v>0</v>
      </c>
      <c r="Y95" s="29">
        <v>0</v>
      </c>
      <c r="Z95" s="31">
        <f t="shared" si="22"/>
        <v>0</v>
      </c>
      <c r="AA95" s="29">
        <v>0</v>
      </c>
      <c r="AB95" s="31">
        <f t="shared" si="22"/>
        <v>0</v>
      </c>
      <c r="AC95" s="29">
        <v>0</v>
      </c>
      <c r="AD95" s="31">
        <f t="shared" si="22"/>
        <v>0</v>
      </c>
      <c r="AE95" s="29">
        <v>0</v>
      </c>
      <c r="AF95" s="31">
        <f t="shared" si="22"/>
        <v>0</v>
      </c>
      <c r="AG95" s="32"/>
    </row>
    <row r="96" spans="1:33" ht="15.75" x14ac:dyDescent="0.25">
      <c r="A96" s="27">
        <v>84</v>
      </c>
      <c r="B96" s="80" t="s">
        <v>36</v>
      </c>
      <c r="C96" s="81">
        <v>84</v>
      </c>
      <c r="D96" s="72">
        <v>422517</v>
      </c>
      <c r="E96" s="78">
        <f t="shared" si="21"/>
        <v>0</v>
      </c>
      <c r="F96" s="57">
        <f t="shared" si="21"/>
        <v>0</v>
      </c>
      <c r="G96" s="76">
        <v>0</v>
      </c>
      <c r="H96" s="31">
        <f t="shared" si="16"/>
        <v>0</v>
      </c>
      <c r="I96" s="29">
        <v>0</v>
      </c>
      <c r="J96" s="31">
        <f t="shared" si="16"/>
        <v>0</v>
      </c>
      <c r="K96" s="29">
        <v>0</v>
      </c>
      <c r="L96" s="31">
        <f t="shared" si="16"/>
        <v>0</v>
      </c>
      <c r="M96" s="29">
        <v>0</v>
      </c>
      <c r="N96" s="31">
        <f t="shared" si="16"/>
        <v>0</v>
      </c>
      <c r="O96" s="29">
        <v>0</v>
      </c>
      <c r="P96" s="31">
        <f t="shared" si="16"/>
        <v>0</v>
      </c>
      <c r="Q96" s="29">
        <v>0</v>
      </c>
      <c r="R96" s="31">
        <f t="shared" si="16"/>
        <v>0</v>
      </c>
      <c r="S96" s="29">
        <v>0</v>
      </c>
      <c r="T96" s="31">
        <f t="shared" si="16"/>
        <v>0</v>
      </c>
      <c r="U96" s="29">
        <v>0</v>
      </c>
      <c r="V96" s="31">
        <f t="shared" si="16"/>
        <v>0</v>
      </c>
      <c r="W96" s="29">
        <v>0</v>
      </c>
      <c r="X96" s="31">
        <f t="shared" si="22"/>
        <v>0</v>
      </c>
      <c r="Y96" s="29">
        <v>0</v>
      </c>
      <c r="Z96" s="31">
        <f t="shared" si="22"/>
        <v>0</v>
      </c>
      <c r="AA96" s="29">
        <v>0</v>
      </c>
      <c r="AB96" s="31">
        <f t="shared" si="22"/>
        <v>0</v>
      </c>
      <c r="AC96" s="29">
        <v>0</v>
      </c>
      <c r="AD96" s="31">
        <f t="shared" si="22"/>
        <v>0</v>
      </c>
      <c r="AE96" s="29">
        <v>0</v>
      </c>
      <c r="AF96" s="31">
        <f t="shared" si="22"/>
        <v>0</v>
      </c>
      <c r="AG96" s="32"/>
    </row>
    <row r="97" spans="1:35" ht="28.5" x14ac:dyDescent="0.25">
      <c r="A97" s="27">
        <v>85</v>
      </c>
      <c r="B97" s="80" t="s">
        <v>37</v>
      </c>
      <c r="C97" s="81">
        <v>85</v>
      </c>
      <c r="D97" s="72">
        <v>173786</v>
      </c>
      <c r="E97" s="78">
        <f t="shared" si="21"/>
        <v>10</v>
      </c>
      <c r="F97" s="57">
        <f t="shared" si="21"/>
        <v>1737.86</v>
      </c>
      <c r="G97" s="76">
        <v>10</v>
      </c>
      <c r="H97" s="31">
        <f t="shared" si="16"/>
        <v>1737.86</v>
      </c>
      <c r="I97" s="29">
        <v>0</v>
      </c>
      <c r="J97" s="31">
        <f t="shared" si="16"/>
        <v>0</v>
      </c>
      <c r="K97" s="29">
        <v>0</v>
      </c>
      <c r="L97" s="31">
        <f t="shared" si="16"/>
        <v>0</v>
      </c>
      <c r="M97" s="29">
        <v>0</v>
      </c>
      <c r="N97" s="31">
        <f t="shared" si="16"/>
        <v>0</v>
      </c>
      <c r="O97" s="29">
        <v>0</v>
      </c>
      <c r="P97" s="31">
        <f t="shared" si="16"/>
        <v>0</v>
      </c>
      <c r="Q97" s="29">
        <v>0</v>
      </c>
      <c r="R97" s="31">
        <f t="shared" si="16"/>
        <v>0</v>
      </c>
      <c r="S97" s="29">
        <v>0</v>
      </c>
      <c r="T97" s="31">
        <f t="shared" si="16"/>
        <v>0</v>
      </c>
      <c r="U97" s="29">
        <v>0</v>
      </c>
      <c r="V97" s="31">
        <f t="shared" si="16"/>
        <v>0</v>
      </c>
      <c r="W97" s="29">
        <v>0</v>
      </c>
      <c r="X97" s="31">
        <f t="shared" si="22"/>
        <v>0</v>
      </c>
      <c r="Y97" s="29">
        <v>0</v>
      </c>
      <c r="Z97" s="31">
        <f t="shared" si="22"/>
        <v>0</v>
      </c>
      <c r="AA97" s="29">
        <v>0</v>
      </c>
      <c r="AB97" s="31">
        <f t="shared" si="22"/>
        <v>0</v>
      </c>
      <c r="AC97" s="29">
        <v>0</v>
      </c>
      <c r="AD97" s="31">
        <f t="shared" si="22"/>
        <v>0</v>
      </c>
      <c r="AE97" s="29">
        <v>0</v>
      </c>
      <c r="AF97" s="31">
        <f t="shared" si="22"/>
        <v>0</v>
      </c>
      <c r="AG97" s="32"/>
    </row>
    <row r="98" spans="1:35" s="33" customFormat="1" ht="15.75" x14ac:dyDescent="0.25">
      <c r="A98" s="27">
        <v>86</v>
      </c>
      <c r="B98" s="80" t="s">
        <v>38</v>
      </c>
      <c r="C98" s="81">
        <v>86</v>
      </c>
      <c r="D98" s="72">
        <v>254683</v>
      </c>
      <c r="E98" s="78">
        <f t="shared" si="21"/>
        <v>55</v>
      </c>
      <c r="F98" s="57">
        <f t="shared" si="21"/>
        <v>14007.564999999999</v>
      </c>
      <c r="G98" s="76">
        <v>42</v>
      </c>
      <c r="H98" s="31">
        <f t="shared" si="16"/>
        <v>10696.686</v>
      </c>
      <c r="I98" s="29">
        <v>0</v>
      </c>
      <c r="J98" s="31">
        <f t="shared" si="16"/>
        <v>0</v>
      </c>
      <c r="K98" s="29">
        <v>13</v>
      </c>
      <c r="L98" s="31">
        <f t="shared" si="16"/>
        <v>3310.8789999999999</v>
      </c>
      <c r="M98" s="29">
        <v>0</v>
      </c>
      <c r="N98" s="31">
        <f t="shared" si="16"/>
        <v>0</v>
      </c>
      <c r="O98" s="29">
        <v>0</v>
      </c>
      <c r="P98" s="31">
        <f t="shared" si="16"/>
        <v>0</v>
      </c>
      <c r="Q98" s="29">
        <v>0</v>
      </c>
      <c r="R98" s="31">
        <f t="shared" si="16"/>
        <v>0</v>
      </c>
      <c r="S98" s="29">
        <v>0</v>
      </c>
      <c r="T98" s="31">
        <f t="shared" si="16"/>
        <v>0</v>
      </c>
      <c r="U98" s="29">
        <v>0</v>
      </c>
      <c r="V98" s="31">
        <f t="shared" si="16"/>
        <v>0</v>
      </c>
      <c r="W98" s="29">
        <v>0</v>
      </c>
      <c r="X98" s="31">
        <f t="shared" si="22"/>
        <v>0</v>
      </c>
      <c r="Y98" s="29">
        <v>0</v>
      </c>
      <c r="Z98" s="31">
        <f t="shared" si="22"/>
        <v>0</v>
      </c>
      <c r="AA98" s="29">
        <v>0</v>
      </c>
      <c r="AB98" s="31">
        <f t="shared" si="22"/>
        <v>0</v>
      </c>
      <c r="AC98" s="29">
        <v>0</v>
      </c>
      <c r="AD98" s="31">
        <f t="shared" si="22"/>
        <v>0</v>
      </c>
      <c r="AE98" s="29">
        <v>0</v>
      </c>
      <c r="AF98" s="31">
        <f t="shared" si="22"/>
        <v>0</v>
      </c>
      <c r="AG98" s="32"/>
      <c r="AH98" s="2"/>
      <c r="AI98" s="4"/>
    </row>
    <row r="99" spans="1:35" s="33" customFormat="1" ht="15.75" x14ac:dyDescent="0.25">
      <c r="A99" s="27">
        <v>87</v>
      </c>
      <c r="B99" s="80" t="s">
        <v>38</v>
      </c>
      <c r="C99" s="81">
        <v>87</v>
      </c>
      <c r="D99" s="72">
        <v>144485</v>
      </c>
      <c r="E99" s="78">
        <f t="shared" si="21"/>
        <v>0</v>
      </c>
      <c r="F99" s="57">
        <f t="shared" si="21"/>
        <v>0</v>
      </c>
      <c r="G99" s="76">
        <v>0</v>
      </c>
      <c r="H99" s="31">
        <f t="shared" si="16"/>
        <v>0</v>
      </c>
      <c r="I99" s="29">
        <v>0</v>
      </c>
      <c r="J99" s="31">
        <f t="shared" si="16"/>
        <v>0</v>
      </c>
      <c r="K99" s="29">
        <v>0</v>
      </c>
      <c r="L99" s="31">
        <f t="shared" si="16"/>
        <v>0</v>
      </c>
      <c r="M99" s="29">
        <v>0</v>
      </c>
      <c r="N99" s="31">
        <f t="shared" si="16"/>
        <v>0</v>
      </c>
      <c r="O99" s="29">
        <v>0</v>
      </c>
      <c r="P99" s="31">
        <f t="shared" si="16"/>
        <v>0</v>
      </c>
      <c r="Q99" s="29">
        <v>0</v>
      </c>
      <c r="R99" s="31">
        <f t="shared" si="16"/>
        <v>0</v>
      </c>
      <c r="S99" s="29">
        <v>0</v>
      </c>
      <c r="T99" s="31">
        <f t="shared" si="16"/>
        <v>0</v>
      </c>
      <c r="U99" s="29">
        <v>0</v>
      </c>
      <c r="V99" s="31">
        <f t="shared" si="16"/>
        <v>0</v>
      </c>
      <c r="W99" s="29">
        <v>0</v>
      </c>
      <c r="X99" s="31">
        <f t="shared" si="22"/>
        <v>0</v>
      </c>
      <c r="Y99" s="29">
        <v>0</v>
      </c>
      <c r="Z99" s="31">
        <f t="shared" si="22"/>
        <v>0</v>
      </c>
      <c r="AA99" s="29">
        <v>0</v>
      </c>
      <c r="AB99" s="31">
        <f t="shared" si="22"/>
        <v>0</v>
      </c>
      <c r="AC99" s="29">
        <v>0</v>
      </c>
      <c r="AD99" s="31">
        <f t="shared" si="22"/>
        <v>0</v>
      </c>
      <c r="AE99" s="29">
        <v>0</v>
      </c>
      <c r="AF99" s="31">
        <f t="shared" si="22"/>
        <v>0</v>
      </c>
      <c r="AG99" s="32"/>
      <c r="AH99" s="2"/>
      <c r="AI99" s="4"/>
    </row>
    <row r="100" spans="1:35" s="33" customFormat="1" ht="15.75" x14ac:dyDescent="0.25">
      <c r="A100" s="27">
        <v>88</v>
      </c>
      <c r="B100" s="80" t="s">
        <v>38</v>
      </c>
      <c r="C100" s="81">
        <v>88</v>
      </c>
      <c r="D100" s="72">
        <v>372313</v>
      </c>
      <c r="E100" s="78">
        <f t="shared" si="21"/>
        <v>5</v>
      </c>
      <c r="F100" s="57">
        <f t="shared" si="21"/>
        <v>1861.5650000000001</v>
      </c>
      <c r="G100" s="76">
        <v>5</v>
      </c>
      <c r="H100" s="31">
        <f t="shared" si="16"/>
        <v>1861.5650000000001</v>
      </c>
      <c r="I100" s="29">
        <v>0</v>
      </c>
      <c r="J100" s="31">
        <f t="shared" si="16"/>
        <v>0</v>
      </c>
      <c r="K100" s="29">
        <v>0</v>
      </c>
      <c r="L100" s="31">
        <f t="shared" si="16"/>
        <v>0</v>
      </c>
      <c r="M100" s="29">
        <v>0</v>
      </c>
      <c r="N100" s="31">
        <f t="shared" si="16"/>
        <v>0</v>
      </c>
      <c r="O100" s="29">
        <v>0</v>
      </c>
      <c r="P100" s="31">
        <f t="shared" si="16"/>
        <v>0</v>
      </c>
      <c r="Q100" s="29">
        <v>0</v>
      </c>
      <c r="R100" s="31">
        <f t="shared" si="16"/>
        <v>0</v>
      </c>
      <c r="S100" s="29">
        <v>0</v>
      </c>
      <c r="T100" s="31">
        <f t="shared" si="16"/>
        <v>0</v>
      </c>
      <c r="U100" s="29">
        <v>0</v>
      </c>
      <c r="V100" s="31">
        <f t="shared" si="16"/>
        <v>0</v>
      </c>
      <c r="W100" s="29">
        <v>0</v>
      </c>
      <c r="X100" s="31">
        <f t="shared" si="22"/>
        <v>0</v>
      </c>
      <c r="Y100" s="29">
        <v>0</v>
      </c>
      <c r="Z100" s="31">
        <f t="shared" si="22"/>
        <v>0</v>
      </c>
      <c r="AA100" s="29">
        <v>0</v>
      </c>
      <c r="AB100" s="31">
        <f t="shared" si="22"/>
        <v>0</v>
      </c>
      <c r="AC100" s="29">
        <v>0</v>
      </c>
      <c r="AD100" s="31">
        <f t="shared" si="22"/>
        <v>0</v>
      </c>
      <c r="AE100" s="29">
        <v>0</v>
      </c>
      <c r="AF100" s="31">
        <f t="shared" si="22"/>
        <v>0</v>
      </c>
      <c r="AG100" s="32"/>
      <c r="AH100" s="2"/>
      <c r="AI100" s="4"/>
    </row>
    <row r="101" spans="1:35" customFormat="1" x14ac:dyDescent="0.25"/>
    <row r="102" spans="1:35" customFormat="1" x14ac:dyDescent="0.25"/>
    <row r="103" spans="1:35" customFormat="1" x14ac:dyDescent="0.25"/>
    <row r="104" spans="1:35" customFormat="1" outlineLevel="1" x14ac:dyDescent="0.25"/>
    <row r="105" spans="1:35" customFormat="1" outlineLevel="1" x14ac:dyDescent="0.25"/>
    <row r="106" spans="1:35" customFormat="1" outlineLevel="1" x14ac:dyDescent="0.25"/>
    <row r="107" spans="1:35" s="32" customFormat="1" x14ac:dyDescent="0.25">
      <c r="A107" s="2"/>
      <c r="B107" s="16"/>
      <c r="C107" s="16"/>
      <c r="D107" s="45"/>
      <c r="E107" s="45"/>
      <c r="F107" s="45"/>
      <c r="G107" s="2"/>
      <c r="H107" s="2"/>
      <c r="I107" s="2"/>
      <c r="J107" s="46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46"/>
      <c r="Z107" s="2"/>
      <c r="AA107" s="2"/>
      <c r="AB107" s="2"/>
      <c r="AC107" s="2"/>
      <c r="AD107" s="2"/>
      <c r="AE107" s="2"/>
      <c r="AF107" s="2"/>
      <c r="AG107" s="2"/>
      <c r="AH107" s="2"/>
      <c r="AI107" s="55"/>
    </row>
    <row r="108" spans="1:35" x14ac:dyDescent="0.25">
      <c r="G108" s="32"/>
      <c r="H108" s="46"/>
      <c r="I108" s="32"/>
      <c r="J108" s="46"/>
      <c r="K108" s="32"/>
      <c r="L108" s="46"/>
      <c r="O108" s="32"/>
      <c r="P108" s="46"/>
      <c r="U108" s="32"/>
      <c r="V108" s="46"/>
      <c r="W108" s="32"/>
      <c r="X108" s="56"/>
      <c r="Z108" s="46"/>
      <c r="AA108" s="46"/>
      <c r="AB108" s="46"/>
      <c r="AC108" s="46"/>
      <c r="AD108" s="46"/>
    </row>
    <row r="109" spans="1:35" x14ac:dyDescent="0.25">
      <c r="X109" s="46"/>
    </row>
    <row r="110" spans="1:35" x14ac:dyDescent="0.25">
      <c r="X110" s="46"/>
    </row>
    <row r="111" spans="1:35" x14ac:dyDescent="0.25">
      <c r="X111" s="46"/>
    </row>
  </sheetData>
  <autoFilter ref="A12:AF102" xr:uid="{27B2B41F-E98E-4A68-A89D-810C20CC877C}"/>
  <mergeCells count="19">
    <mergeCell ref="O11:P11"/>
    <mergeCell ref="Q11:R11"/>
    <mergeCell ref="S11:T11"/>
    <mergeCell ref="U11:V11"/>
    <mergeCell ref="W11:X11"/>
    <mergeCell ref="Y11:Z11"/>
    <mergeCell ref="A9:AF9"/>
    <mergeCell ref="A11:A12"/>
    <mergeCell ref="B11:B12"/>
    <mergeCell ref="C11:C12"/>
    <mergeCell ref="D11:D12"/>
    <mergeCell ref="E11:F11"/>
    <mergeCell ref="G11:H11"/>
    <mergeCell ref="I11:J11"/>
    <mergeCell ref="K11:L11"/>
    <mergeCell ref="M11:N11"/>
    <mergeCell ref="AA11:AB11"/>
    <mergeCell ref="AC11:AD11"/>
    <mergeCell ref="AE11:AF11"/>
  </mergeCells>
  <pageMargins left="0.78740157480314965" right="0.39370078740157483" top="0.39370078740157483" bottom="0.39370078740157483" header="0.31496062992125984" footer="0.31496062992125984"/>
  <pageSetup paperSize="9" scale="40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DA99-458B-4397-86F1-77833219F30E}">
  <sheetPr>
    <tabColor theme="3" tint="0.79998168889431442"/>
    <pageSetUpPr fitToPage="1"/>
  </sheetPr>
  <dimension ref="A1:AI107"/>
  <sheetViews>
    <sheetView workbookViewId="0">
      <selection activeCell="E21" sqref="E21"/>
    </sheetView>
  </sheetViews>
  <sheetFormatPr defaultRowHeight="15" outlineLevelRow="1" x14ac:dyDescent="0.25"/>
  <cols>
    <col min="1" max="1" width="4.7109375" style="2" customWidth="1"/>
    <col min="2" max="2" width="21.85546875" style="16" customWidth="1"/>
    <col min="3" max="3" width="9.140625" style="65"/>
    <col min="4" max="4" width="11.140625" style="45" customWidth="1"/>
    <col min="5" max="5" width="13.42578125" style="45" customWidth="1"/>
    <col min="6" max="6" width="14.42578125" style="45" customWidth="1"/>
    <col min="7" max="7" width="9.140625" style="2" customWidth="1"/>
    <col min="8" max="8" width="15.140625" style="2" customWidth="1"/>
    <col min="9" max="9" width="8" style="2" customWidth="1"/>
    <col min="10" max="10" width="13" style="2" customWidth="1"/>
    <col min="11" max="11" width="9.42578125" style="2" customWidth="1"/>
    <col min="12" max="12" width="14.140625" style="2" customWidth="1"/>
    <col min="13" max="13" width="6.140625" style="2" customWidth="1"/>
    <col min="14" max="14" width="12.140625" style="2" customWidth="1"/>
    <col min="15" max="15" width="7.140625" style="2" customWidth="1"/>
    <col min="16" max="16" width="11.85546875" style="2" customWidth="1"/>
    <col min="17" max="17" width="5.85546875" style="2" customWidth="1"/>
    <col min="18" max="18" width="11.7109375" style="2" customWidth="1"/>
    <col min="19" max="19" width="6.5703125" style="2" customWidth="1"/>
    <col min="20" max="20" width="10.85546875" style="2" customWidth="1"/>
    <col min="21" max="21" width="5.5703125" style="2" customWidth="1"/>
    <col min="22" max="22" width="11" style="2" customWidth="1"/>
    <col min="23" max="23" width="6.7109375" style="2" customWidth="1"/>
    <col min="24" max="24" width="11.85546875" style="2" customWidth="1"/>
    <col min="25" max="25" width="6.140625" style="32" customWidth="1"/>
    <col min="26" max="26" width="13.140625" style="2" customWidth="1"/>
    <col min="27" max="27" width="8.7109375" style="2" customWidth="1"/>
    <col min="28" max="28" width="11.7109375" style="2" customWidth="1"/>
    <col min="29" max="29" width="8.28515625" style="2" customWidth="1"/>
    <col min="30" max="30" width="10.5703125" style="2" customWidth="1"/>
    <col min="31" max="31" width="6.5703125" style="2" customWidth="1"/>
    <col min="32" max="32" width="9.5703125" style="2" customWidth="1"/>
    <col min="33" max="34" width="9.140625" style="2"/>
    <col min="35" max="35" width="10.42578125" style="4" bestFit="1" customWidth="1"/>
    <col min="36" max="16384" width="9.140625" style="2"/>
  </cols>
  <sheetData>
    <row r="1" spans="1:35" ht="15.75" x14ac:dyDescent="0.25">
      <c r="A1" s="1"/>
      <c r="B1" s="1"/>
      <c r="C1" s="59"/>
      <c r="D1" s="6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AE1" s="1"/>
      <c r="AF1" s="3" t="s">
        <v>0</v>
      </c>
    </row>
    <row r="2" spans="1:35" ht="15.75" x14ac:dyDescent="0.25">
      <c r="A2" s="1"/>
      <c r="B2" s="1"/>
      <c r="C2" s="59"/>
      <c r="D2" s="6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AE2" s="1"/>
      <c r="AF2" s="3" t="s">
        <v>45</v>
      </c>
    </row>
    <row r="3" spans="1:35" ht="15.75" x14ac:dyDescent="0.25">
      <c r="A3" s="1"/>
      <c r="B3" s="1"/>
      <c r="C3" s="59"/>
      <c r="D3" s="6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AE3" s="1"/>
      <c r="AF3" s="3" t="s">
        <v>42</v>
      </c>
    </row>
    <row r="4" spans="1:35" ht="18.75" x14ac:dyDescent="0.25">
      <c r="A4" s="5"/>
      <c r="B4" s="6"/>
      <c r="C4" s="60"/>
      <c r="D4" s="8"/>
      <c r="E4" s="8"/>
      <c r="F4" s="8"/>
      <c r="G4" s="7"/>
      <c r="H4" s="9"/>
      <c r="I4" s="10"/>
      <c r="J4" s="11"/>
      <c r="K4" s="7"/>
      <c r="L4" s="11"/>
      <c r="M4" s="7"/>
      <c r="N4" s="11"/>
      <c r="O4" s="10"/>
      <c r="P4" s="11"/>
      <c r="Q4" s="7"/>
      <c r="R4" s="12"/>
      <c r="S4" s="13"/>
      <c r="T4" s="11"/>
      <c r="U4" s="7"/>
      <c r="V4" s="14"/>
      <c r="W4" s="14"/>
      <c r="X4" s="14"/>
      <c r="Y4" s="15"/>
      <c r="Z4" s="3"/>
      <c r="AA4" s="3"/>
      <c r="AB4" s="3"/>
      <c r="AC4" s="3"/>
      <c r="AD4" s="3"/>
      <c r="AE4" s="3"/>
    </row>
    <row r="5" spans="1:35" ht="37.5" customHeight="1" x14ac:dyDescent="0.25">
      <c r="A5" s="89" t="s">
        <v>41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</row>
    <row r="6" spans="1:35" ht="19.5" customHeight="1" thickBot="1" x14ac:dyDescent="0.3">
      <c r="A6" s="16"/>
      <c r="B6" s="17"/>
      <c r="C6" s="61"/>
      <c r="D6" s="68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</row>
    <row r="7" spans="1:35" s="18" customFormat="1" ht="84" customHeight="1" x14ac:dyDescent="0.25">
      <c r="A7" s="90" t="s">
        <v>1</v>
      </c>
      <c r="B7" s="92" t="s">
        <v>2</v>
      </c>
      <c r="C7" s="104" t="s">
        <v>3</v>
      </c>
      <c r="D7" s="96" t="s">
        <v>4</v>
      </c>
      <c r="E7" s="98" t="s">
        <v>5</v>
      </c>
      <c r="F7" s="99" t="s">
        <v>5</v>
      </c>
      <c r="G7" s="100" t="s">
        <v>6</v>
      </c>
      <c r="H7" s="87"/>
      <c r="I7" s="87" t="s">
        <v>7</v>
      </c>
      <c r="J7" s="87"/>
      <c r="K7" s="87" t="s">
        <v>8</v>
      </c>
      <c r="L7" s="87"/>
      <c r="M7" s="87" t="s">
        <v>9</v>
      </c>
      <c r="N7" s="87"/>
      <c r="O7" s="87" t="s">
        <v>10</v>
      </c>
      <c r="P7" s="87"/>
      <c r="Q7" s="87" t="s">
        <v>11</v>
      </c>
      <c r="R7" s="87"/>
      <c r="S7" s="87" t="s">
        <v>12</v>
      </c>
      <c r="T7" s="87"/>
      <c r="U7" s="87" t="s">
        <v>13</v>
      </c>
      <c r="V7" s="87"/>
      <c r="W7" s="87" t="s">
        <v>14</v>
      </c>
      <c r="X7" s="88"/>
      <c r="Y7" s="87" t="s">
        <v>15</v>
      </c>
      <c r="Z7" s="88"/>
      <c r="AA7" s="87" t="s">
        <v>16</v>
      </c>
      <c r="AB7" s="101"/>
      <c r="AC7" s="87" t="s">
        <v>43</v>
      </c>
      <c r="AD7" s="101"/>
      <c r="AE7" s="87" t="s">
        <v>44</v>
      </c>
      <c r="AF7" s="101"/>
      <c r="AI7" s="19"/>
    </row>
    <row r="8" spans="1:35" s="25" customFormat="1" ht="36.75" customHeight="1" x14ac:dyDescent="0.25">
      <c r="A8" s="91"/>
      <c r="B8" s="93"/>
      <c r="C8" s="105"/>
      <c r="D8" s="97"/>
      <c r="E8" s="20" t="s">
        <v>17</v>
      </c>
      <c r="F8" s="21" t="s">
        <v>18</v>
      </c>
      <c r="G8" s="75" t="s">
        <v>17</v>
      </c>
      <c r="H8" s="23" t="s">
        <v>18</v>
      </c>
      <c r="I8" s="22" t="s">
        <v>17</v>
      </c>
      <c r="J8" s="23" t="s">
        <v>18</v>
      </c>
      <c r="K8" s="22" t="s">
        <v>17</v>
      </c>
      <c r="L8" s="23" t="s">
        <v>18</v>
      </c>
      <c r="M8" s="22" t="s">
        <v>17</v>
      </c>
      <c r="N8" s="23" t="s">
        <v>18</v>
      </c>
      <c r="O8" s="22" t="s">
        <v>17</v>
      </c>
      <c r="P8" s="23" t="s">
        <v>18</v>
      </c>
      <c r="Q8" s="22" t="s">
        <v>17</v>
      </c>
      <c r="R8" s="23" t="s">
        <v>18</v>
      </c>
      <c r="S8" s="22" t="s">
        <v>17</v>
      </c>
      <c r="T8" s="23" t="s">
        <v>18</v>
      </c>
      <c r="U8" s="22" t="s">
        <v>17</v>
      </c>
      <c r="V8" s="23" t="s">
        <v>18</v>
      </c>
      <c r="W8" s="22" t="s">
        <v>17</v>
      </c>
      <c r="X8" s="24" t="s">
        <v>18</v>
      </c>
      <c r="Y8" s="22" t="s">
        <v>17</v>
      </c>
      <c r="Z8" s="24" t="s">
        <v>18</v>
      </c>
      <c r="AA8" s="22" t="s">
        <v>17</v>
      </c>
      <c r="AB8" s="21" t="s">
        <v>18</v>
      </c>
      <c r="AC8" s="22" t="s">
        <v>17</v>
      </c>
      <c r="AD8" s="21" t="s">
        <v>18</v>
      </c>
      <c r="AE8" s="22" t="s">
        <v>17</v>
      </c>
      <c r="AF8" s="21" t="s">
        <v>18</v>
      </c>
      <c r="AI8" s="26"/>
    </row>
    <row r="9" spans="1:35" ht="30" x14ac:dyDescent="0.25">
      <c r="A9" s="27">
        <v>1</v>
      </c>
      <c r="B9" s="28" t="s">
        <v>19</v>
      </c>
      <c r="C9" s="62">
        <v>1</v>
      </c>
      <c r="D9" s="72">
        <v>180835</v>
      </c>
      <c r="E9" s="78">
        <f>G9+I9+K9+M9+O9+Q9+S9+U9+W9+Y9+AE9+AA9+AC9</f>
        <v>15</v>
      </c>
      <c r="F9" s="57">
        <f>H9+J9+L9+N9+P9+R9+T9+V9+X9+Z9+AF9+AB9+AD9</f>
        <v>2712.5250000000001</v>
      </c>
      <c r="G9" s="76">
        <v>0</v>
      </c>
      <c r="H9" s="31">
        <f>G9*$D9/1000</f>
        <v>0</v>
      </c>
      <c r="I9" s="29">
        <v>0</v>
      </c>
      <c r="J9" s="31">
        <f t="shared" ref="J9" si="0">I9*$D9/1000</f>
        <v>0</v>
      </c>
      <c r="K9" s="29">
        <v>0</v>
      </c>
      <c r="L9" s="31">
        <f t="shared" ref="L9" si="1">K9*$D9/1000</f>
        <v>0</v>
      </c>
      <c r="M9" s="29">
        <v>15</v>
      </c>
      <c r="N9" s="31">
        <f t="shared" ref="N9" si="2">M9*$D9/1000</f>
        <v>2712.5250000000001</v>
      </c>
      <c r="O9" s="29">
        <v>0</v>
      </c>
      <c r="P9" s="31">
        <f t="shared" ref="P9" si="3">O9*$D9/1000</f>
        <v>0</v>
      </c>
      <c r="Q9" s="29">
        <v>0</v>
      </c>
      <c r="R9" s="31">
        <f t="shared" ref="R9" si="4">Q9*$D9/1000</f>
        <v>0</v>
      </c>
      <c r="S9" s="29">
        <v>0</v>
      </c>
      <c r="T9" s="31">
        <f t="shared" ref="T9" si="5">S9*$D9/1000</f>
        <v>0</v>
      </c>
      <c r="U9" s="29">
        <v>0</v>
      </c>
      <c r="V9" s="31">
        <f t="shared" ref="V9" si="6">U9*$D9/1000</f>
        <v>0</v>
      </c>
      <c r="W9" s="29">
        <v>0</v>
      </c>
      <c r="X9" s="31">
        <f t="shared" ref="X9:AF10" si="7">W9*$D9/1000</f>
        <v>0</v>
      </c>
      <c r="Y9" s="29">
        <v>0</v>
      </c>
      <c r="Z9" s="31">
        <f t="shared" ref="Z9" si="8">Y9*$D9/1000</f>
        <v>0</v>
      </c>
      <c r="AA9" s="29">
        <v>0</v>
      </c>
      <c r="AB9" s="31">
        <f t="shared" ref="AB9" si="9">AA9*$D9/1000</f>
        <v>0</v>
      </c>
      <c r="AC9" s="29">
        <v>0</v>
      </c>
      <c r="AD9" s="31">
        <f t="shared" ref="AD9" si="10">AC9*$D9/1000</f>
        <v>0</v>
      </c>
      <c r="AE9" s="29"/>
      <c r="AF9" s="31">
        <f t="shared" ref="AF9" si="11">AE9*$D9/1000</f>
        <v>0</v>
      </c>
      <c r="AG9" s="32"/>
    </row>
    <row r="10" spans="1:35" ht="30" x14ac:dyDescent="0.25">
      <c r="A10" s="27">
        <v>2</v>
      </c>
      <c r="B10" s="28" t="s">
        <v>19</v>
      </c>
      <c r="C10" s="62">
        <v>2</v>
      </c>
      <c r="D10" s="72">
        <v>277374</v>
      </c>
      <c r="E10" s="78">
        <f t="shared" ref="E10:E73" si="12">G10+I10+K10+M10+O10+Q10+S10+U10+W10+Y10+AE10+AA10+AC10</f>
        <v>66</v>
      </c>
      <c r="F10" s="57">
        <f t="shared" ref="F10:F73" si="13">H10+J10+L10+N10+P10+R10+T10+V10+X10+Z10+AF10+AB10+AD10</f>
        <v>18306.684000000001</v>
      </c>
      <c r="G10" s="76">
        <v>0</v>
      </c>
      <c r="H10" s="31">
        <f t="shared" ref="H10:V73" si="14">G10*$D10/1000</f>
        <v>0</v>
      </c>
      <c r="I10" s="29">
        <v>0</v>
      </c>
      <c r="J10" s="31">
        <f t="shared" si="14"/>
        <v>0</v>
      </c>
      <c r="K10" s="29">
        <v>0</v>
      </c>
      <c r="L10" s="31">
        <f t="shared" si="14"/>
        <v>0</v>
      </c>
      <c r="M10" s="29">
        <v>15</v>
      </c>
      <c r="N10" s="31">
        <f t="shared" si="14"/>
        <v>4160.6099999999997</v>
      </c>
      <c r="O10" s="29">
        <v>50</v>
      </c>
      <c r="P10" s="31">
        <f t="shared" si="14"/>
        <v>13868.7</v>
      </c>
      <c r="Q10" s="29">
        <v>0</v>
      </c>
      <c r="R10" s="31">
        <f t="shared" si="14"/>
        <v>0</v>
      </c>
      <c r="S10" s="29">
        <v>0</v>
      </c>
      <c r="T10" s="31">
        <f t="shared" si="14"/>
        <v>0</v>
      </c>
      <c r="U10" s="29">
        <v>0</v>
      </c>
      <c r="V10" s="31">
        <f t="shared" si="14"/>
        <v>0</v>
      </c>
      <c r="W10" s="29">
        <v>0</v>
      </c>
      <c r="X10" s="31">
        <f t="shared" si="7"/>
        <v>0</v>
      </c>
      <c r="Y10" s="29">
        <v>0</v>
      </c>
      <c r="Z10" s="31">
        <f t="shared" si="7"/>
        <v>0</v>
      </c>
      <c r="AA10" s="29">
        <v>1</v>
      </c>
      <c r="AB10" s="31">
        <f t="shared" si="7"/>
        <v>277.37400000000002</v>
      </c>
      <c r="AC10" s="29">
        <v>0</v>
      </c>
      <c r="AD10" s="31">
        <f t="shared" si="7"/>
        <v>0</v>
      </c>
      <c r="AE10" s="29"/>
      <c r="AF10" s="31">
        <f t="shared" si="7"/>
        <v>0</v>
      </c>
      <c r="AG10" s="32"/>
    </row>
    <row r="11" spans="1:35" ht="30" x14ac:dyDescent="0.25">
      <c r="A11" s="27">
        <v>3</v>
      </c>
      <c r="B11" s="28" t="s">
        <v>19</v>
      </c>
      <c r="C11" s="62">
        <v>3</v>
      </c>
      <c r="D11" s="72">
        <v>175421</v>
      </c>
      <c r="E11" s="78">
        <f t="shared" si="12"/>
        <v>60</v>
      </c>
      <c r="F11" s="57">
        <f t="shared" si="13"/>
        <v>10525.26</v>
      </c>
      <c r="G11" s="76">
        <v>0</v>
      </c>
      <c r="H11" s="31">
        <f t="shared" si="14"/>
        <v>0</v>
      </c>
      <c r="I11" s="29">
        <v>0</v>
      </c>
      <c r="J11" s="31">
        <f t="shared" ref="J11:AF26" si="15">I11*$D11/1000</f>
        <v>0</v>
      </c>
      <c r="K11" s="29">
        <v>0</v>
      </c>
      <c r="L11" s="31">
        <f t="shared" si="15"/>
        <v>0</v>
      </c>
      <c r="M11" s="29">
        <v>0</v>
      </c>
      <c r="N11" s="31">
        <f t="shared" si="15"/>
        <v>0</v>
      </c>
      <c r="O11" s="29">
        <v>60</v>
      </c>
      <c r="P11" s="31">
        <f t="shared" si="15"/>
        <v>10525.26</v>
      </c>
      <c r="Q11" s="29">
        <v>0</v>
      </c>
      <c r="R11" s="31">
        <f t="shared" si="15"/>
        <v>0</v>
      </c>
      <c r="S11" s="29">
        <v>0</v>
      </c>
      <c r="T11" s="31">
        <f t="shared" si="15"/>
        <v>0</v>
      </c>
      <c r="U11" s="29">
        <v>0</v>
      </c>
      <c r="V11" s="31">
        <f t="shared" si="15"/>
        <v>0</v>
      </c>
      <c r="W11" s="29">
        <v>0</v>
      </c>
      <c r="X11" s="31">
        <f t="shared" si="15"/>
        <v>0</v>
      </c>
      <c r="Y11" s="29">
        <v>0</v>
      </c>
      <c r="Z11" s="31">
        <f t="shared" si="15"/>
        <v>0</v>
      </c>
      <c r="AA11" s="29">
        <v>0</v>
      </c>
      <c r="AB11" s="31">
        <f t="shared" si="15"/>
        <v>0</v>
      </c>
      <c r="AC11" s="29">
        <v>0</v>
      </c>
      <c r="AD11" s="31">
        <f t="shared" si="15"/>
        <v>0</v>
      </c>
      <c r="AE11" s="29"/>
      <c r="AF11" s="31">
        <f t="shared" si="15"/>
        <v>0</v>
      </c>
      <c r="AG11" s="32"/>
    </row>
    <row r="12" spans="1:35" ht="30" x14ac:dyDescent="0.25">
      <c r="A12" s="27">
        <v>4</v>
      </c>
      <c r="B12" s="28" t="s">
        <v>19</v>
      </c>
      <c r="C12" s="62">
        <v>4</v>
      </c>
      <c r="D12" s="72">
        <v>308499</v>
      </c>
      <c r="E12" s="78">
        <f t="shared" si="12"/>
        <v>3</v>
      </c>
      <c r="F12" s="57">
        <f t="shared" si="13"/>
        <v>925.49699999999996</v>
      </c>
      <c r="G12" s="76">
        <v>0</v>
      </c>
      <c r="H12" s="31">
        <f t="shared" si="14"/>
        <v>0</v>
      </c>
      <c r="I12" s="29">
        <v>0</v>
      </c>
      <c r="J12" s="31">
        <f t="shared" si="15"/>
        <v>0</v>
      </c>
      <c r="K12" s="29">
        <v>0</v>
      </c>
      <c r="L12" s="31">
        <f t="shared" si="15"/>
        <v>0</v>
      </c>
      <c r="M12" s="29">
        <v>3</v>
      </c>
      <c r="N12" s="31">
        <f t="shared" si="15"/>
        <v>925.49699999999996</v>
      </c>
      <c r="O12" s="29">
        <v>0</v>
      </c>
      <c r="P12" s="31">
        <f t="shared" si="15"/>
        <v>0</v>
      </c>
      <c r="Q12" s="29">
        <v>0</v>
      </c>
      <c r="R12" s="31">
        <f t="shared" si="15"/>
        <v>0</v>
      </c>
      <c r="S12" s="29">
        <v>0</v>
      </c>
      <c r="T12" s="31">
        <f t="shared" si="15"/>
        <v>0</v>
      </c>
      <c r="U12" s="29">
        <v>0</v>
      </c>
      <c r="V12" s="31">
        <f t="shared" si="15"/>
        <v>0</v>
      </c>
      <c r="W12" s="29">
        <v>0</v>
      </c>
      <c r="X12" s="31">
        <f t="shared" si="15"/>
        <v>0</v>
      </c>
      <c r="Y12" s="29">
        <v>0</v>
      </c>
      <c r="Z12" s="31">
        <f t="shared" si="15"/>
        <v>0</v>
      </c>
      <c r="AA12" s="29">
        <v>0</v>
      </c>
      <c r="AB12" s="31">
        <f t="shared" si="15"/>
        <v>0</v>
      </c>
      <c r="AC12" s="29">
        <v>0</v>
      </c>
      <c r="AD12" s="31">
        <f t="shared" si="15"/>
        <v>0</v>
      </c>
      <c r="AE12" s="29"/>
      <c r="AF12" s="31">
        <f t="shared" si="15"/>
        <v>0</v>
      </c>
      <c r="AG12" s="32"/>
    </row>
    <row r="13" spans="1:35" ht="15.75" x14ac:dyDescent="0.25">
      <c r="A13" s="27">
        <v>5</v>
      </c>
      <c r="B13" s="28" t="s">
        <v>20</v>
      </c>
      <c r="C13" s="62">
        <v>5</v>
      </c>
      <c r="D13" s="72">
        <v>184557</v>
      </c>
      <c r="E13" s="78">
        <f t="shared" si="12"/>
        <v>30</v>
      </c>
      <c r="F13" s="57">
        <f t="shared" si="13"/>
        <v>5536.71</v>
      </c>
      <c r="G13" s="76">
        <v>30</v>
      </c>
      <c r="H13" s="31">
        <f t="shared" si="14"/>
        <v>5536.71</v>
      </c>
      <c r="I13" s="29">
        <v>0</v>
      </c>
      <c r="J13" s="31">
        <f t="shared" si="15"/>
        <v>0</v>
      </c>
      <c r="K13" s="29">
        <v>0</v>
      </c>
      <c r="L13" s="31">
        <f t="shared" si="15"/>
        <v>0</v>
      </c>
      <c r="M13" s="29">
        <v>0</v>
      </c>
      <c r="N13" s="31">
        <f t="shared" si="15"/>
        <v>0</v>
      </c>
      <c r="O13" s="29">
        <v>0</v>
      </c>
      <c r="P13" s="31">
        <f t="shared" si="15"/>
        <v>0</v>
      </c>
      <c r="Q13" s="29">
        <v>0</v>
      </c>
      <c r="R13" s="31">
        <f t="shared" si="15"/>
        <v>0</v>
      </c>
      <c r="S13" s="29">
        <v>0</v>
      </c>
      <c r="T13" s="31">
        <f t="shared" si="15"/>
        <v>0</v>
      </c>
      <c r="U13" s="29">
        <v>0</v>
      </c>
      <c r="V13" s="31">
        <f t="shared" si="15"/>
        <v>0</v>
      </c>
      <c r="W13" s="29">
        <v>0</v>
      </c>
      <c r="X13" s="31">
        <f t="shared" si="15"/>
        <v>0</v>
      </c>
      <c r="Y13" s="29">
        <v>0</v>
      </c>
      <c r="Z13" s="31">
        <f t="shared" si="15"/>
        <v>0</v>
      </c>
      <c r="AA13" s="29">
        <v>0</v>
      </c>
      <c r="AB13" s="31">
        <f t="shared" si="15"/>
        <v>0</v>
      </c>
      <c r="AC13" s="29">
        <v>0</v>
      </c>
      <c r="AD13" s="31">
        <f t="shared" si="15"/>
        <v>0</v>
      </c>
      <c r="AE13" s="29"/>
      <c r="AF13" s="31">
        <f t="shared" si="15"/>
        <v>0</v>
      </c>
      <c r="AG13" s="32"/>
    </row>
    <row r="14" spans="1:35" ht="15.75" x14ac:dyDescent="0.25">
      <c r="A14" s="27">
        <v>6</v>
      </c>
      <c r="B14" s="28" t="s">
        <v>21</v>
      </c>
      <c r="C14" s="62">
        <v>6</v>
      </c>
      <c r="D14" s="72">
        <v>210335</v>
      </c>
      <c r="E14" s="78">
        <f t="shared" si="12"/>
        <v>0</v>
      </c>
      <c r="F14" s="57">
        <f t="shared" si="13"/>
        <v>0</v>
      </c>
      <c r="G14" s="76">
        <v>0</v>
      </c>
      <c r="H14" s="31">
        <f t="shared" si="14"/>
        <v>0</v>
      </c>
      <c r="I14" s="29">
        <v>0</v>
      </c>
      <c r="J14" s="31">
        <f t="shared" si="15"/>
        <v>0</v>
      </c>
      <c r="K14" s="29">
        <v>0</v>
      </c>
      <c r="L14" s="31">
        <f t="shared" si="15"/>
        <v>0</v>
      </c>
      <c r="M14" s="29">
        <v>0</v>
      </c>
      <c r="N14" s="31">
        <f t="shared" si="15"/>
        <v>0</v>
      </c>
      <c r="O14" s="29">
        <v>0</v>
      </c>
      <c r="P14" s="31">
        <f t="shared" si="15"/>
        <v>0</v>
      </c>
      <c r="Q14" s="29">
        <v>0</v>
      </c>
      <c r="R14" s="31">
        <f t="shared" si="15"/>
        <v>0</v>
      </c>
      <c r="S14" s="29">
        <v>0</v>
      </c>
      <c r="T14" s="31">
        <f t="shared" si="15"/>
        <v>0</v>
      </c>
      <c r="U14" s="29">
        <v>0</v>
      </c>
      <c r="V14" s="31">
        <f t="shared" si="15"/>
        <v>0</v>
      </c>
      <c r="W14" s="29">
        <v>0</v>
      </c>
      <c r="X14" s="31">
        <f t="shared" si="15"/>
        <v>0</v>
      </c>
      <c r="Y14" s="29">
        <v>0</v>
      </c>
      <c r="Z14" s="31">
        <f t="shared" si="15"/>
        <v>0</v>
      </c>
      <c r="AA14" s="29">
        <v>0</v>
      </c>
      <c r="AB14" s="31">
        <f t="shared" si="15"/>
        <v>0</v>
      </c>
      <c r="AC14" s="29">
        <v>0</v>
      </c>
      <c r="AD14" s="31">
        <f t="shared" si="15"/>
        <v>0</v>
      </c>
      <c r="AE14" s="29"/>
      <c r="AF14" s="31">
        <f t="shared" si="15"/>
        <v>0</v>
      </c>
      <c r="AG14" s="32"/>
    </row>
    <row r="15" spans="1:35" ht="15.75" x14ac:dyDescent="0.25">
      <c r="A15" s="27">
        <v>7</v>
      </c>
      <c r="B15" s="28" t="s">
        <v>21</v>
      </c>
      <c r="C15" s="62">
        <v>7</v>
      </c>
      <c r="D15" s="72">
        <v>591472</v>
      </c>
      <c r="E15" s="78">
        <f t="shared" si="12"/>
        <v>0</v>
      </c>
      <c r="F15" s="57">
        <f t="shared" si="13"/>
        <v>0</v>
      </c>
      <c r="G15" s="76">
        <v>0</v>
      </c>
      <c r="H15" s="31">
        <f t="shared" si="14"/>
        <v>0</v>
      </c>
      <c r="I15" s="29">
        <v>0</v>
      </c>
      <c r="J15" s="31">
        <f t="shared" si="15"/>
        <v>0</v>
      </c>
      <c r="K15" s="29">
        <v>0</v>
      </c>
      <c r="L15" s="31">
        <f t="shared" si="15"/>
        <v>0</v>
      </c>
      <c r="M15" s="29">
        <v>0</v>
      </c>
      <c r="N15" s="31">
        <f t="shared" si="15"/>
        <v>0</v>
      </c>
      <c r="O15" s="29">
        <v>0</v>
      </c>
      <c r="P15" s="31">
        <f t="shared" si="15"/>
        <v>0</v>
      </c>
      <c r="Q15" s="29">
        <v>0</v>
      </c>
      <c r="R15" s="31">
        <f t="shared" si="15"/>
        <v>0</v>
      </c>
      <c r="S15" s="29">
        <v>0</v>
      </c>
      <c r="T15" s="31">
        <f t="shared" si="15"/>
        <v>0</v>
      </c>
      <c r="U15" s="29">
        <v>0</v>
      </c>
      <c r="V15" s="31">
        <f t="shared" si="15"/>
        <v>0</v>
      </c>
      <c r="W15" s="29">
        <v>0</v>
      </c>
      <c r="X15" s="31">
        <f t="shared" si="15"/>
        <v>0</v>
      </c>
      <c r="Y15" s="29">
        <v>0</v>
      </c>
      <c r="Z15" s="31">
        <f t="shared" si="15"/>
        <v>0</v>
      </c>
      <c r="AA15" s="29">
        <v>0</v>
      </c>
      <c r="AB15" s="31">
        <f t="shared" si="15"/>
        <v>0</v>
      </c>
      <c r="AC15" s="29">
        <v>0</v>
      </c>
      <c r="AD15" s="31">
        <f t="shared" si="15"/>
        <v>0</v>
      </c>
      <c r="AE15" s="29"/>
      <c r="AF15" s="31">
        <f t="shared" si="15"/>
        <v>0</v>
      </c>
      <c r="AG15" s="32"/>
    </row>
    <row r="16" spans="1:35" ht="30" x14ac:dyDescent="0.25">
      <c r="A16" s="27">
        <v>8</v>
      </c>
      <c r="B16" s="28" t="s">
        <v>22</v>
      </c>
      <c r="C16" s="62">
        <v>8</v>
      </c>
      <c r="D16" s="72">
        <v>381741</v>
      </c>
      <c r="E16" s="78">
        <f t="shared" si="12"/>
        <v>0</v>
      </c>
      <c r="F16" s="57">
        <f t="shared" si="13"/>
        <v>0</v>
      </c>
      <c r="G16" s="76">
        <v>0</v>
      </c>
      <c r="H16" s="31">
        <f t="shared" si="14"/>
        <v>0</v>
      </c>
      <c r="I16" s="29">
        <v>0</v>
      </c>
      <c r="J16" s="31">
        <f t="shared" si="15"/>
        <v>0</v>
      </c>
      <c r="K16" s="29">
        <v>0</v>
      </c>
      <c r="L16" s="31">
        <f t="shared" si="15"/>
        <v>0</v>
      </c>
      <c r="M16" s="29">
        <v>0</v>
      </c>
      <c r="N16" s="31">
        <f t="shared" si="15"/>
        <v>0</v>
      </c>
      <c r="O16" s="29">
        <v>0</v>
      </c>
      <c r="P16" s="31">
        <f t="shared" si="15"/>
        <v>0</v>
      </c>
      <c r="Q16" s="29">
        <v>0</v>
      </c>
      <c r="R16" s="31">
        <f t="shared" si="15"/>
        <v>0</v>
      </c>
      <c r="S16" s="29">
        <v>0</v>
      </c>
      <c r="T16" s="31">
        <f t="shared" si="15"/>
        <v>0</v>
      </c>
      <c r="U16" s="29">
        <v>0</v>
      </c>
      <c r="V16" s="31">
        <f t="shared" si="15"/>
        <v>0</v>
      </c>
      <c r="W16" s="29">
        <v>0</v>
      </c>
      <c r="X16" s="31">
        <f t="shared" si="15"/>
        <v>0</v>
      </c>
      <c r="Y16" s="29">
        <v>0</v>
      </c>
      <c r="Z16" s="31">
        <f t="shared" si="15"/>
        <v>0</v>
      </c>
      <c r="AA16" s="29">
        <v>0</v>
      </c>
      <c r="AB16" s="31">
        <f t="shared" si="15"/>
        <v>0</v>
      </c>
      <c r="AC16" s="29">
        <v>0</v>
      </c>
      <c r="AD16" s="31">
        <f t="shared" si="15"/>
        <v>0</v>
      </c>
      <c r="AE16" s="29">
        <v>0</v>
      </c>
      <c r="AF16" s="31">
        <f t="shared" si="15"/>
        <v>0</v>
      </c>
      <c r="AG16" s="32"/>
    </row>
    <row r="17" spans="1:33" ht="15.75" x14ac:dyDescent="0.25">
      <c r="A17" s="27">
        <v>9</v>
      </c>
      <c r="B17" s="28" t="s">
        <v>23</v>
      </c>
      <c r="C17" s="62">
        <v>9</v>
      </c>
      <c r="D17" s="72">
        <v>143072</v>
      </c>
      <c r="E17" s="78">
        <f t="shared" si="12"/>
        <v>50</v>
      </c>
      <c r="F17" s="57">
        <f t="shared" si="13"/>
        <v>7153.6</v>
      </c>
      <c r="G17" s="76">
        <v>0</v>
      </c>
      <c r="H17" s="31">
        <f t="shared" si="14"/>
        <v>0</v>
      </c>
      <c r="I17" s="29">
        <v>0</v>
      </c>
      <c r="J17" s="31">
        <f t="shared" si="15"/>
        <v>0</v>
      </c>
      <c r="K17" s="29">
        <v>0</v>
      </c>
      <c r="L17" s="31">
        <f t="shared" si="15"/>
        <v>0</v>
      </c>
      <c r="M17" s="29">
        <v>0</v>
      </c>
      <c r="N17" s="31">
        <f t="shared" si="15"/>
        <v>0</v>
      </c>
      <c r="O17" s="29">
        <v>0</v>
      </c>
      <c r="P17" s="31">
        <f t="shared" si="15"/>
        <v>0</v>
      </c>
      <c r="Q17" s="29">
        <v>50</v>
      </c>
      <c r="R17" s="31">
        <f t="shared" si="15"/>
        <v>7153.6</v>
      </c>
      <c r="S17" s="29">
        <v>0</v>
      </c>
      <c r="T17" s="31">
        <f t="shared" si="15"/>
        <v>0</v>
      </c>
      <c r="U17" s="29">
        <v>0</v>
      </c>
      <c r="V17" s="31">
        <f t="shared" si="15"/>
        <v>0</v>
      </c>
      <c r="W17" s="29">
        <v>0</v>
      </c>
      <c r="X17" s="31">
        <f t="shared" si="15"/>
        <v>0</v>
      </c>
      <c r="Y17" s="29">
        <v>0</v>
      </c>
      <c r="Z17" s="31">
        <f t="shared" si="15"/>
        <v>0</v>
      </c>
      <c r="AA17" s="29">
        <v>0</v>
      </c>
      <c r="AB17" s="31">
        <f t="shared" si="15"/>
        <v>0</v>
      </c>
      <c r="AC17" s="29">
        <v>0</v>
      </c>
      <c r="AD17" s="31">
        <f t="shared" si="15"/>
        <v>0</v>
      </c>
      <c r="AE17" s="29">
        <v>0</v>
      </c>
      <c r="AF17" s="31">
        <f t="shared" si="15"/>
        <v>0</v>
      </c>
      <c r="AG17" s="32"/>
    </row>
    <row r="18" spans="1:33" ht="15.75" x14ac:dyDescent="0.25">
      <c r="A18" s="27">
        <v>10</v>
      </c>
      <c r="B18" s="28" t="s">
        <v>24</v>
      </c>
      <c r="C18" s="62">
        <v>10</v>
      </c>
      <c r="D18" s="72">
        <v>776345</v>
      </c>
      <c r="E18" s="78">
        <f t="shared" si="12"/>
        <v>0</v>
      </c>
      <c r="F18" s="57">
        <f t="shared" si="13"/>
        <v>0</v>
      </c>
      <c r="G18" s="76">
        <v>0</v>
      </c>
      <c r="H18" s="31">
        <f t="shared" si="14"/>
        <v>0</v>
      </c>
      <c r="I18" s="29">
        <v>0</v>
      </c>
      <c r="J18" s="31">
        <f t="shared" si="15"/>
        <v>0</v>
      </c>
      <c r="K18" s="29">
        <v>0</v>
      </c>
      <c r="L18" s="31">
        <f t="shared" si="15"/>
        <v>0</v>
      </c>
      <c r="M18" s="29">
        <v>0</v>
      </c>
      <c r="N18" s="31">
        <f t="shared" si="15"/>
        <v>0</v>
      </c>
      <c r="O18" s="29">
        <v>0</v>
      </c>
      <c r="P18" s="31">
        <f t="shared" si="15"/>
        <v>0</v>
      </c>
      <c r="Q18" s="29">
        <v>0</v>
      </c>
      <c r="R18" s="31">
        <f t="shared" si="15"/>
        <v>0</v>
      </c>
      <c r="S18" s="29">
        <v>0</v>
      </c>
      <c r="T18" s="31">
        <f t="shared" si="15"/>
        <v>0</v>
      </c>
      <c r="U18" s="29">
        <v>0</v>
      </c>
      <c r="V18" s="31">
        <f t="shared" si="15"/>
        <v>0</v>
      </c>
      <c r="W18" s="29">
        <v>0</v>
      </c>
      <c r="X18" s="31">
        <f t="shared" si="15"/>
        <v>0</v>
      </c>
      <c r="Y18" s="29">
        <v>0</v>
      </c>
      <c r="Z18" s="31">
        <f t="shared" si="15"/>
        <v>0</v>
      </c>
      <c r="AA18" s="29">
        <v>0</v>
      </c>
      <c r="AB18" s="31">
        <f t="shared" si="15"/>
        <v>0</v>
      </c>
      <c r="AC18" s="29">
        <v>0</v>
      </c>
      <c r="AD18" s="31">
        <f t="shared" si="15"/>
        <v>0</v>
      </c>
      <c r="AE18" s="29">
        <v>0</v>
      </c>
      <c r="AF18" s="31">
        <f t="shared" si="15"/>
        <v>0</v>
      </c>
      <c r="AG18" s="32"/>
    </row>
    <row r="19" spans="1:33" ht="15.75" x14ac:dyDescent="0.25">
      <c r="A19" s="27">
        <v>11</v>
      </c>
      <c r="B19" s="28" t="s">
        <v>24</v>
      </c>
      <c r="C19" s="62">
        <v>11</v>
      </c>
      <c r="D19" s="72">
        <v>2189698</v>
      </c>
      <c r="E19" s="78">
        <f t="shared" si="12"/>
        <v>0</v>
      </c>
      <c r="F19" s="57">
        <f t="shared" si="13"/>
        <v>0</v>
      </c>
      <c r="G19" s="76">
        <v>0</v>
      </c>
      <c r="H19" s="31">
        <f t="shared" si="14"/>
        <v>0</v>
      </c>
      <c r="I19" s="29">
        <v>0</v>
      </c>
      <c r="J19" s="31">
        <f t="shared" si="15"/>
        <v>0</v>
      </c>
      <c r="K19" s="29">
        <v>0</v>
      </c>
      <c r="L19" s="31">
        <f t="shared" si="15"/>
        <v>0</v>
      </c>
      <c r="M19" s="29">
        <v>0</v>
      </c>
      <c r="N19" s="31">
        <f t="shared" si="15"/>
        <v>0</v>
      </c>
      <c r="O19" s="29">
        <v>0</v>
      </c>
      <c r="P19" s="31">
        <f t="shared" si="15"/>
        <v>0</v>
      </c>
      <c r="Q19" s="29">
        <v>0</v>
      </c>
      <c r="R19" s="31">
        <f t="shared" si="15"/>
        <v>0</v>
      </c>
      <c r="S19" s="29">
        <v>0</v>
      </c>
      <c r="T19" s="31">
        <f t="shared" si="15"/>
        <v>0</v>
      </c>
      <c r="U19" s="29">
        <v>0</v>
      </c>
      <c r="V19" s="31">
        <f t="shared" si="15"/>
        <v>0</v>
      </c>
      <c r="W19" s="29">
        <v>0</v>
      </c>
      <c r="X19" s="31">
        <f t="shared" si="15"/>
        <v>0</v>
      </c>
      <c r="Y19" s="29">
        <v>0</v>
      </c>
      <c r="Z19" s="31">
        <f t="shared" si="15"/>
        <v>0</v>
      </c>
      <c r="AA19" s="29">
        <v>0</v>
      </c>
      <c r="AB19" s="31">
        <f t="shared" si="15"/>
        <v>0</v>
      </c>
      <c r="AC19" s="29">
        <v>0</v>
      </c>
      <c r="AD19" s="31">
        <f t="shared" si="15"/>
        <v>0</v>
      </c>
      <c r="AE19" s="29">
        <v>0</v>
      </c>
      <c r="AF19" s="31">
        <f t="shared" si="15"/>
        <v>0</v>
      </c>
      <c r="AG19" s="32"/>
    </row>
    <row r="20" spans="1:33" ht="15.75" x14ac:dyDescent="0.25">
      <c r="A20" s="27">
        <v>12</v>
      </c>
      <c r="B20" s="28" t="s">
        <v>25</v>
      </c>
      <c r="C20" s="62">
        <v>12</v>
      </c>
      <c r="D20" s="72">
        <v>225126</v>
      </c>
      <c r="E20" s="78">
        <f t="shared" si="12"/>
        <v>335</v>
      </c>
      <c r="F20" s="57">
        <f t="shared" si="13"/>
        <v>75417.209999999992</v>
      </c>
      <c r="G20" s="76">
        <v>310</v>
      </c>
      <c r="H20" s="31">
        <f t="shared" si="14"/>
        <v>69789.06</v>
      </c>
      <c r="I20" s="29">
        <v>0</v>
      </c>
      <c r="J20" s="31">
        <f t="shared" si="15"/>
        <v>0</v>
      </c>
      <c r="K20" s="29">
        <v>0</v>
      </c>
      <c r="L20" s="31">
        <f t="shared" si="15"/>
        <v>0</v>
      </c>
      <c r="M20" s="29">
        <v>0</v>
      </c>
      <c r="N20" s="31">
        <f t="shared" si="15"/>
        <v>0</v>
      </c>
      <c r="O20" s="29">
        <v>0</v>
      </c>
      <c r="P20" s="31">
        <f t="shared" si="15"/>
        <v>0</v>
      </c>
      <c r="Q20" s="29">
        <v>0</v>
      </c>
      <c r="R20" s="31">
        <f t="shared" si="15"/>
        <v>0</v>
      </c>
      <c r="S20" s="29">
        <v>0</v>
      </c>
      <c r="T20" s="31">
        <f t="shared" si="15"/>
        <v>0</v>
      </c>
      <c r="U20" s="29">
        <v>25</v>
      </c>
      <c r="V20" s="31">
        <f t="shared" si="15"/>
        <v>5628.15</v>
      </c>
      <c r="W20" s="29">
        <v>0</v>
      </c>
      <c r="X20" s="31">
        <f t="shared" si="15"/>
        <v>0</v>
      </c>
      <c r="Y20" s="29">
        <v>0</v>
      </c>
      <c r="Z20" s="31">
        <f t="shared" si="15"/>
        <v>0</v>
      </c>
      <c r="AA20" s="29">
        <v>0</v>
      </c>
      <c r="AB20" s="31">
        <f t="shared" si="15"/>
        <v>0</v>
      </c>
      <c r="AC20" s="29">
        <v>0</v>
      </c>
      <c r="AD20" s="31">
        <f t="shared" si="15"/>
        <v>0</v>
      </c>
      <c r="AE20" s="29">
        <v>0</v>
      </c>
      <c r="AF20" s="31">
        <f t="shared" si="15"/>
        <v>0</v>
      </c>
      <c r="AG20" s="32"/>
    </row>
    <row r="21" spans="1:33" ht="15.75" x14ac:dyDescent="0.25">
      <c r="A21" s="27">
        <v>13</v>
      </c>
      <c r="B21" s="28" t="s">
        <v>25</v>
      </c>
      <c r="C21" s="62">
        <v>13</v>
      </c>
      <c r="D21" s="72">
        <v>340942</v>
      </c>
      <c r="E21" s="78">
        <f t="shared" si="12"/>
        <v>6</v>
      </c>
      <c r="F21" s="57">
        <f t="shared" si="13"/>
        <v>2045.652</v>
      </c>
      <c r="G21" s="76">
        <v>0</v>
      </c>
      <c r="H21" s="31">
        <f t="shared" si="14"/>
        <v>0</v>
      </c>
      <c r="I21" s="29">
        <v>0</v>
      </c>
      <c r="J21" s="31">
        <f t="shared" si="15"/>
        <v>0</v>
      </c>
      <c r="K21" s="29">
        <v>0</v>
      </c>
      <c r="L21" s="31">
        <f t="shared" si="15"/>
        <v>0</v>
      </c>
      <c r="M21" s="29">
        <v>0</v>
      </c>
      <c r="N21" s="31">
        <f t="shared" si="15"/>
        <v>0</v>
      </c>
      <c r="O21" s="29">
        <v>0</v>
      </c>
      <c r="P21" s="31">
        <f t="shared" si="15"/>
        <v>0</v>
      </c>
      <c r="Q21" s="29">
        <v>0</v>
      </c>
      <c r="R21" s="31">
        <f t="shared" si="15"/>
        <v>0</v>
      </c>
      <c r="S21" s="29">
        <v>0</v>
      </c>
      <c r="T21" s="31">
        <f t="shared" si="15"/>
        <v>0</v>
      </c>
      <c r="U21" s="29">
        <v>6</v>
      </c>
      <c r="V21" s="31">
        <f t="shared" si="15"/>
        <v>2045.652</v>
      </c>
      <c r="W21" s="29">
        <v>0</v>
      </c>
      <c r="X21" s="31">
        <f t="shared" si="15"/>
        <v>0</v>
      </c>
      <c r="Y21" s="29">
        <v>0</v>
      </c>
      <c r="Z21" s="31">
        <f t="shared" si="15"/>
        <v>0</v>
      </c>
      <c r="AA21" s="29">
        <v>0</v>
      </c>
      <c r="AB21" s="31">
        <f t="shared" si="15"/>
        <v>0</v>
      </c>
      <c r="AC21" s="29">
        <v>0</v>
      </c>
      <c r="AD21" s="31">
        <f t="shared" si="15"/>
        <v>0</v>
      </c>
      <c r="AE21" s="29">
        <v>0</v>
      </c>
      <c r="AF21" s="31">
        <f t="shared" si="15"/>
        <v>0</v>
      </c>
      <c r="AG21" s="32"/>
    </row>
    <row r="22" spans="1:33" ht="15.75" x14ac:dyDescent="0.25">
      <c r="A22" s="27">
        <v>14</v>
      </c>
      <c r="B22" s="28" t="s">
        <v>25</v>
      </c>
      <c r="C22" s="62">
        <v>14</v>
      </c>
      <c r="D22" s="72">
        <v>217393</v>
      </c>
      <c r="E22" s="78">
        <f t="shared" si="12"/>
        <v>12</v>
      </c>
      <c r="F22" s="57">
        <f t="shared" si="13"/>
        <v>2608.7159999999999</v>
      </c>
      <c r="G22" s="76">
        <v>10</v>
      </c>
      <c r="H22" s="31">
        <f t="shared" si="14"/>
        <v>2173.9299999999998</v>
      </c>
      <c r="I22" s="29">
        <v>0</v>
      </c>
      <c r="J22" s="31">
        <f t="shared" si="15"/>
        <v>0</v>
      </c>
      <c r="K22" s="29">
        <v>0</v>
      </c>
      <c r="L22" s="31">
        <f t="shared" si="15"/>
        <v>0</v>
      </c>
      <c r="M22" s="29">
        <v>0</v>
      </c>
      <c r="N22" s="31">
        <f t="shared" si="15"/>
        <v>0</v>
      </c>
      <c r="O22" s="29">
        <v>0</v>
      </c>
      <c r="P22" s="31">
        <f t="shared" si="15"/>
        <v>0</v>
      </c>
      <c r="Q22" s="29">
        <v>0</v>
      </c>
      <c r="R22" s="31">
        <f t="shared" si="15"/>
        <v>0</v>
      </c>
      <c r="S22" s="29">
        <v>0</v>
      </c>
      <c r="T22" s="31">
        <f t="shared" si="15"/>
        <v>0</v>
      </c>
      <c r="U22" s="29">
        <v>2</v>
      </c>
      <c r="V22" s="31">
        <f t="shared" si="15"/>
        <v>434.786</v>
      </c>
      <c r="W22" s="29">
        <v>0</v>
      </c>
      <c r="X22" s="31">
        <f t="shared" si="15"/>
        <v>0</v>
      </c>
      <c r="Y22" s="29">
        <v>0</v>
      </c>
      <c r="Z22" s="31">
        <f t="shared" si="15"/>
        <v>0</v>
      </c>
      <c r="AA22" s="29">
        <v>0</v>
      </c>
      <c r="AB22" s="31">
        <f t="shared" si="15"/>
        <v>0</v>
      </c>
      <c r="AC22" s="29">
        <v>0</v>
      </c>
      <c r="AD22" s="31">
        <f t="shared" si="15"/>
        <v>0</v>
      </c>
      <c r="AE22" s="29">
        <v>0</v>
      </c>
      <c r="AF22" s="31">
        <f t="shared" si="15"/>
        <v>0</v>
      </c>
      <c r="AG22" s="32"/>
    </row>
    <row r="23" spans="1:33" ht="15.75" x14ac:dyDescent="0.25">
      <c r="A23" s="27">
        <v>15</v>
      </c>
      <c r="B23" s="28" t="s">
        <v>25</v>
      </c>
      <c r="C23" s="62">
        <v>15</v>
      </c>
      <c r="D23" s="72">
        <v>311991</v>
      </c>
      <c r="E23" s="78">
        <f t="shared" si="12"/>
        <v>0</v>
      </c>
      <c r="F23" s="57">
        <f t="shared" si="13"/>
        <v>0</v>
      </c>
      <c r="G23" s="76">
        <v>0</v>
      </c>
      <c r="H23" s="31">
        <f t="shared" si="14"/>
        <v>0</v>
      </c>
      <c r="I23" s="29">
        <v>0</v>
      </c>
      <c r="J23" s="31">
        <f t="shared" si="15"/>
        <v>0</v>
      </c>
      <c r="K23" s="29">
        <v>0</v>
      </c>
      <c r="L23" s="31">
        <f t="shared" si="15"/>
        <v>0</v>
      </c>
      <c r="M23" s="29">
        <v>0</v>
      </c>
      <c r="N23" s="31">
        <f t="shared" si="15"/>
        <v>0</v>
      </c>
      <c r="O23" s="29">
        <v>0</v>
      </c>
      <c r="P23" s="31">
        <f t="shared" si="15"/>
        <v>0</v>
      </c>
      <c r="Q23" s="29">
        <v>0</v>
      </c>
      <c r="R23" s="31">
        <f t="shared" si="15"/>
        <v>0</v>
      </c>
      <c r="S23" s="29">
        <v>0</v>
      </c>
      <c r="T23" s="31">
        <f t="shared" si="15"/>
        <v>0</v>
      </c>
      <c r="U23" s="29">
        <v>0</v>
      </c>
      <c r="V23" s="31">
        <f t="shared" si="15"/>
        <v>0</v>
      </c>
      <c r="W23" s="29">
        <v>0</v>
      </c>
      <c r="X23" s="31">
        <f t="shared" si="15"/>
        <v>0</v>
      </c>
      <c r="Y23" s="29">
        <v>0</v>
      </c>
      <c r="Z23" s="31">
        <f t="shared" si="15"/>
        <v>0</v>
      </c>
      <c r="AA23" s="29">
        <v>0</v>
      </c>
      <c r="AB23" s="31">
        <f t="shared" si="15"/>
        <v>0</v>
      </c>
      <c r="AC23" s="29">
        <v>0</v>
      </c>
      <c r="AD23" s="31">
        <f t="shared" si="15"/>
        <v>0</v>
      </c>
      <c r="AE23" s="29">
        <v>0</v>
      </c>
      <c r="AF23" s="31">
        <f t="shared" si="15"/>
        <v>0</v>
      </c>
      <c r="AG23" s="32"/>
    </row>
    <row r="24" spans="1:33" ht="15.75" x14ac:dyDescent="0.25">
      <c r="A24" s="27">
        <v>16</v>
      </c>
      <c r="B24" s="28" t="s">
        <v>25</v>
      </c>
      <c r="C24" s="62">
        <v>16</v>
      </c>
      <c r="D24" s="72">
        <v>417597</v>
      </c>
      <c r="E24" s="78">
        <f t="shared" si="12"/>
        <v>234</v>
      </c>
      <c r="F24" s="57">
        <f t="shared" si="13"/>
        <v>97717.697999999989</v>
      </c>
      <c r="G24" s="76">
        <v>225</v>
      </c>
      <c r="H24" s="31">
        <f t="shared" si="14"/>
        <v>93959.324999999997</v>
      </c>
      <c r="I24" s="29">
        <v>0</v>
      </c>
      <c r="J24" s="31">
        <f t="shared" si="15"/>
        <v>0</v>
      </c>
      <c r="K24" s="29">
        <v>0</v>
      </c>
      <c r="L24" s="31">
        <f t="shared" si="15"/>
        <v>0</v>
      </c>
      <c r="M24" s="29">
        <v>0</v>
      </c>
      <c r="N24" s="31">
        <f t="shared" si="15"/>
        <v>0</v>
      </c>
      <c r="O24" s="29">
        <v>0</v>
      </c>
      <c r="P24" s="31">
        <f t="shared" si="15"/>
        <v>0</v>
      </c>
      <c r="Q24" s="29">
        <v>0</v>
      </c>
      <c r="R24" s="31">
        <f t="shared" si="15"/>
        <v>0</v>
      </c>
      <c r="S24" s="29">
        <v>3</v>
      </c>
      <c r="T24" s="31">
        <f t="shared" si="15"/>
        <v>1252.7909999999999</v>
      </c>
      <c r="U24" s="29">
        <v>6</v>
      </c>
      <c r="V24" s="31">
        <f t="shared" si="15"/>
        <v>2505.5819999999999</v>
      </c>
      <c r="W24" s="29">
        <v>0</v>
      </c>
      <c r="X24" s="31">
        <f t="shared" si="15"/>
        <v>0</v>
      </c>
      <c r="Y24" s="29">
        <v>0</v>
      </c>
      <c r="Z24" s="31">
        <f t="shared" si="15"/>
        <v>0</v>
      </c>
      <c r="AA24" s="29">
        <v>0</v>
      </c>
      <c r="AB24" s="31">
        <f t="shared" si="15"/>
        <v>0</v>
      </c>
      <c r="AC24" s="29">
        <v>0</v>
      </c>
      <c r="AD24" s="31">
        <f t="shared" si="15"/>
        <v>0</v>
      </c>
      <c r="AE24" s="29">
        <v>0</v>
      </c>
      <c r="AF24" s="31">
        <f t="shared" si="15"/>
        <v>0</v>
      </c>
      <c r="AG24" s="32"/>
    </row>
    <row r="25" spans="1:33" ht="15.75" x14ac:dyDescent="0.25">
      <c r="A25" s="27">
        <v>17</v>
      </c>
      <c r="B25" s="28" t="s">
        <v>25</v>
      </c>
      <c r="C25" s="62">
        <v>17</v>
      </c>
      <c r="D25" s="72">
        <v>553460</v>
      </c>
      <c r="E25" s="78">
        <f t="shared" si="12"/>
        <v>58</v>
      </c>
      <c r="F25" s="57">
        <f t="shared" si="13"/>
        <v>32100.68</v>
      </c>
      <c r="G25" s="76">
        <v>50</v>
      </c>
      <c r="H25" s="31">
        <f t="shared" si="14"/>
        <v>27673</v>
      </c>
      <c r="I25" s="29">
        <v>0</v>
      </c>
      <c r="J25" s="31">
        <f t="shared" si="15"/>
        <v>0</v>
      </c>
      <c r="K25" s="29">
        <v>0</v>
      </c>
      <c r="L25" s="31">
        <f t="shared" si="15"/>
        <v>0</v>
      </c>
      <c r="M25" s="29">
        <v>0</v>
      </c>
      <c r="N25" s="31">
        <f t="shared" si="15"/>
        <v>0</v>
      </c>
      <c r="O25" s="29">
        <v>0</v>
      </c>
      <c r="P25" s="31">
        <f t="shared" si="15"/>
        <v>0</v>
      </c>
      <c r="Q25" s="29">
        <v>0</v>
      </c>
      <c r="R25" s="31">
        <f t="shared" si="15"/>
        <v>0</v>
      </c>
      <c r="S25" s="29">
        <v>0</v>
      </c>
      <c r="T25" s="31">
        <f t="shared" si="15"/>
        <v>0</v>
      </c>
      <c r="U25" s="29">
        <v>8</v>
      </c>
      <c r="V25" s="31">
        <f t="shared" si="15"/>
        <v>4427.68</v>
      </c>
      <c r="W25" s="29">
        <v>0</v>
      </c>
      <c r="X25" s="31">
        <f t="shared" si="15"/>
        <v>0</v>
      </c>
      <c r="Y25" s="29">
        <v>0</v>
      </c>
      <c r="Z25" s="31">
        <f t="shared" si="15"/>
        <v>0</v>
      </c>
      <c r="AA25" s="29">
        <v>0</v>
      </c>
      <c r="AB25" s="31">
        <f t="shared" si="15"/>
        <v>0</v>
      </c>
      <c r="AC25" s="29">
        <v>0</v>
      </c>
      <c r="AD25" s="31">
        <f t="shared" si="15"/>
        <v>0</v>
      </c>
      <c r="AE25" s="29">
        <v>0</v>
      </c>
      <c r="AF25" s="31">
        <f t="shared" si="15"/>
        <v>0</v>
      </c>
      <c r="AG25" s="32"/>
    </row>
    <row r="26" spans="1:33" ht="15.75" x14ac:dyDescent="0.25">
      <c r="A26" s="27">
        <v>18</v>
      </c>
      <c r="B26" s="28" t="s">
        <v>25</v>
      </c>
      <c r="C26" s="62">
        <v>18</v>
      </c>
      <c r="D26" s="72">
        <v>1405645</v>
      </c>
      <c r="E26" s="78">
        <f t="shared" si="12"/>
        <v>0</v>
      </c>
      <c r="F26" s="57">
        <f t="shared" si="13"/>
        <v>0</v>
      </c>
      <c r="G26" s="76">
        <v>0</v>
      </c>
      <c r="H26" s="31">
        <f t="shared" si="14"/>
        <v>0</v>
      </c>
      <c r="I26" s="29">
        <v>0</v>
      </c>
      <c r="J26" s="31">
        <f t="shared" si="15"/>
        <v>0</v>
      </c>
      <c r="K26" s="29">
        <v>0</v>
      </c>
      <c r="L26" s="31">
        <f t="shared" si="15"/>
        <v>0</v>
      </c>
      <c r="M26" s="29">
        <v>0</v>
      </c>
      <c r="N26" s="31">
        <f t="shared" si="15"/>
        <v>0</v>
      </c>
      <c r="O26" s="29">
        <v>0</v>
      </c>
      <c r="P26" s="31">
        <f t="shared" si="15"/>
        <v>0</v>
      </c>
      <c r="Q26" s="29">
        <v>0</v>
      </c>
      <c r="R26" s="31">
        <f t="shared" si="15"/>
        <v>0</v>
      </c>
      <c r="S26" s="29">
        <v>0</v>
      </c>
      <c r="T26" s="31">
        <f t="shared" si="15"/>
        <v>0</v>
      </c>
      <c r="U26" s="29">
        <v>0</v>
      </c>
      <c r="V26" s="31">
        <f t="shared" si="15"/>
        <v>0</v>
      </c>
      <c r="W26" s="29">
        <v>0</v>
      </c>
      <c r="X26" s="31">
        <f t="shared" si="15"/>
        <v>0</v>
      </c>
      <c r="Y26" s="29">
        <v>0</v>
      </c>
      <c r="Z26" s="31">
        <f t="shared" si="15"/>
        <v>0</v>
      </c>
      <c r="AA26" s="29">
        <v>0</v>
      </c>
      <c r="AB26" s="31">
        <f t="shared" si="15"/>
        <v>0</v>
      </c>
      <c r="AC26" s="29">
        <v>0</v>
      </c>
      <c r="AD26" s="31">
        <f t="shared" si="15"/>
        <v>0</v>
      </c>
      <c r="AE26" s="29">
        <v>0</v>
      </c>
      <c r="AF26" s="31">
        <f t="shared" si="15"/>
        <v>0</v>
      </c>
      <c r="AG26" s="32"/>
    </row>
    <row r="27" spans="1:33" ht="15.75" x14ac:dyDescent="0.25">
      <c r="A27" s="27">
        <v>19</v>
      </c>
      <c r="B27" s="28" t="s">
        <v>26</v>
      </c>
      <c r="C27" s="62">
        <v>19</v>
      </c>
      <c r="D27" s="72">
        <v>344175</v>
      </c>
      <c r="E27" s="78">
        <f t="shared" si="12"/>
        <v>35</v>
      </c>
      <c r="F27" s="57">
        <f t="shared" si="13"/>
        <v>12046.125</v>
      </c>
      <c r="G27" s="76">
        <v>0</v>
      </c>
      <c r="H27" s="31">
        <f t="shared" si="14"/>
        <v>0</v>
      </c>
      <c r="I27" s="29">
        <v>0</v>
      </c>
      <c r="J27" s="31">
        <f t="shared" ref="J27:AF42" si="16">I27*$D27/1000</f>
        <v>0</v>
      </c>
      <c r="K27" s="29">
        <v>0</v>
      </c>
      <c r="L27" s="31">
        <f t="shared" si="16"/>
        <v>0</v>
      </c>
      <c r="M27" s="29">
        <v>0</v>
      </c>
      <c r="N27" s="31">
        <f t="shared" si="16"/>
        <v>0</v>
      </c>
      <c r="O27" s="29">
        <v>35</v>
      </c>
      <c r="P27" s="31">
        <f t="shared" si="16"/>
        <v>12046.125</v>
      </c>
      <c r="Q27" s="29">
        <v>0</v>
      </c>
      <c r="R27" s="31">
        <f t="shared" si="16"/>
        <v>0</v>
      </c>
      <c r="S27" s="29">
        <v>0</v>
      </c>
      <c r="T27" s="31">
        <f t="shared" si="16"/>
        <v>0</v>
      </c>
      <c r="U27" s="29">
        <v>0</v>
      </c>
      <c r="V27" s="31">
        <f t="shared" si="16"/>
        <v>0</v>
      </c>
      <c r="W27" s="29">
        <v>0</v>
      </c>
      <c r="X27" s="31">
        <f t="shared" si="16"/>
        <v>0</v>
      </c>
      <c r="Y27" s="29">
        <v>0</v>
      </c>
      <c r="Z27" s="31">
        <f t="shared" si="16"/>
        <v>0</v>
      </c>
      <c r="AA27" s="29">
        <v>0</v>
      </c>
      <c r="AB27" s="31">
        <f t="shared" si="16"/>
        <v>0</v>
      </c>
      <c r="AC27" s="29">
        <v>0</v>
      </c>
      <c r="AD27" s="31">
        <f t="shared" si="16"/>
        <v>0</v>
      </c>
      <c r="AE27" s="29">
        <v>0</v>
      </c>
      <c r="AF27" s="31">
        <f t="shared" si="16"/>
        <v>0</v>
      </c>
      <c r="AG27" s="32"/>
    </row>
    <row r="28" spans="1:33" ht="15.75" x14ac:dyDescent="0.25">
      <c r="A28" s="27">
        <v>20</v>
      </c>
      <c r="B28" s="28" t="s">
        <v>26</v>
      </c>
      <c r="C28" s="62">
        <v>20</v>
      </c>
      <c r="D28" s="72">
        <v>711006</v>
      </c>
      <c r="E28" s="78">
        <f t="shared" si="12"/>
        <v>25</v>
      </c>
      <c r="F28" s="57">
        <f t="shared" si="13"/>
        <v>17775.150000000001</v>
      </c>
      <c r="G28" s="76">
        <v>0</v>
      </c>
      <c r="H28" s="31">
        <f t="shared" si="14"/>
        <v>0</v>
      </c>
      <c r="I28" s="29">
        <v>0</v>
      </c>
      <c r="J28" s="31">
        <f t="shared" si="16"/>
        <v>0</v>
      </c>
      <c r="K28" s="29">
        <v>0</v>
      </c>
      <c r="L28" s="31">
        <f t="shared" si="16"/>
        <v>0</v>
      </c>
      <c r="M28" s="29">
        <v>0</v>
      </c>
      <c r="N28" s="31">
        <f t="shared" si="16"/>
        <v>0</v>
      </c>
      <c r="O28" s="29">
        <v>25</v>
      </c>
      <c r="P28" s="31">
        <f t="shared" si="16"/>
        <v>17775.150000000001</v>
      </c>
      <c r="Q28" s="29">
        <v>0</v>
      </c>
      <c r="R28" s="31">
        <f t="shared" si="16"/>
        <v>0</v>
      </c>
      <c r="S28" s="29">
        <v>0</v>
      </c>
      <c r="T28" s="31">
        <f t="shared" si="16"/>
        <v>0</v>
      </c>
      <c r="U28" s="29">
        <v>0</v>
      </c>
      <c r="V28" s="31">
        <f t="shared" si="16"/>
        <v>0</v>
      </c>
      <c r="W28" s="29">
        <v>0</v>
      </c>
      <c r="X28" s="31">
        <f t="shared" si="16"/>
        <v>0</v>
      </c>
      <c r="Y28" s="29">
        <v>0</v>
      </c>
      <c r="Z28" s="31">
        <f t="shared" si="16"/>
        <v>0</v>
      </c>
      <c r="AA28" s="29">
        <v>0</v>
      </c>
      <c r="AB28" s="31">
        <f t="shared" si="16"/>
        <v>0</v>
      </c>
      <c r="AC28" s="29">
        <v>0</v>
      </c>
      <c r="AD28" s="31">
        <f t="shared" si="16"/>
        <v>0</v>
      </c>
      <c r="AE28" s="29">
        <v>0</v>
      </c>
      <c r="AF28" s="31">
        <f t="shared" si="16"/>
        <v>0</v>
      </c>
      <c r="AG28" s="32"/>
    </row>
    <row r="29" spans="1:33" ht="15.75" x14ac:dyDescent="0.25">
      <c r="A29" s="27">
        <v>21</v>
      </c>
      <c r="B29" s="28" t="s">
        <v>27</v>
      </c>
      <c r="C29" s="62">
        <v>21</v>
      </c>
      <c r="D29" s="72">
        <v>264178</v>
      </c>
      <c r="E29" s="78">
        <f t="shared" si="12"/>
        <v>696</v>
      </c>
      <c r="F29" s="57">
        <f t="shared" si="13"/>
        <v>183867.88800000001</v>
      </c>
      <c r="G29" s="76">
        <v>96</v>
      </c>
      <c r="H29" s="31">
        <f t="shared" si="14"/>
        <v>25361.088</v>
      </c>
      <c r="I29" s="29">
        <v>0</v>
      </c>
      <c r="J29" s="31">
        <f t="shared" si="16"/>
        <v>0</v>
      </c>
      <c r="K29" s="29">
        <v>0</v>
      </c>
      <c r="L29" s="31">
        <f t="shared" si="16"/>
        <v>0</v>
      </c>
      <c r="M29" s="29">
        <v>0</v>
      </c>
      <c r="N29" s="31">
        <f t="shared" si="16"/>
        <v>0</v>
      </c>
      <c r="O29" s="29">
        <v>0</v>
      </c>
      <c r="P29" s="31">
        <f t="shared" si="16"/>
        <v>0</v>
      </c>
      <c r="Q29" s="29">
        <v>0</v>
      </c>
      <c r="R29" s="31">
        <f t="shared" si="16"/>
        <v>0</v>
      </c>
      <c r="S29" s="29">
        <v>0</v>
      </c>
      <c r="T29" s="31">
        <f t="shared" si="16"/>
        <v>0</v>
      </c>
      <c r="U29" s="29">
        <v>0</v>
      </c>
      <c r="V29" s="31">
        <f t="shared" si="16"/>
        <v>0</v>
      </c>
      <c r="W29" s="29">
        <v>0</v>
      </c>
      <c r="X29" s="31">
        <f t="shared" si="16"/>
        <v>0</v>
      </c>
      <c r="Y29" s="29">
        <v>599</v>
      </c>
      <c r="Z29" s="31">
        <f t="shared" si="16"/>
        <v>158242.622</v>
      </c>
      <c r="AA29" s="29">
        <v>0</v>
      </c>
      <c r="AB29" s="31">
        <f t="shared" si="16"/>
        <v>0</v>
      </c>
      <c r="AC29" s="29">
        <v>0</v>
      </c>
      <c r="AD29" s="31">
        <f t="shared" si="16"/>
        <v>0</v>
      </c>
      <c r="AE29" s="29">
        <v>1</v>
      </c>
      <c r="AF29" s="31">
        <f t="shared" si="16"/>
        <v>264.178</v>
      </c>
      <c r="AG29" s="32"/>
    </row>
    <row r="30" spans="1:33" ht="15.75" x14ac:dyDescent="0.25">
      <c r="A30" s="27">
        <v>22</v>
      </c>
      <c r="B30" s="28" t="s">
        <v>27</v>
      </c>
      <c r="C30" s="62">
        <v>22</v>
      </c>
      <c r="D30" s="72">
        <v>146608</v>
      </c>
      <c r="E30" s="78">
        <f t="shared" si="12"/>
        <v>0</v>
      </c>
      <c r="F30" s="57">
        <f t="shared" si="13"/>
        <v>0</v>
      </c>
      <c r="G30" s="76">
        <v>0</v>
      </c>
      <c r="H30" s="31">
        <f t="shared" si="14"/>
        <v>0</v>
      </c>
      <c r="I30" s="29">
        <v>0</v>
      </c>
      <c r="J30" s="31">
        <f t="shared" si="16"/>
        <v>0</v>
      </c>
      <c r="K30" s="29">
        <v>0</v>
      </c>
      <c r="L30" s="31">
        <f t="shared" si="16"/>
        <v>0</v>
      </c>
      <c r="M30" s="29">
        <v>0</v>
      </c>
      <c r="N30" s="31">
        <f t="shared" si="16"/>
        <v>0</v>
      </c>
      <c r="O30" s="29">
        <v>0</v>
      </c>
      <c r="P30" s="31">
        <f t="shared" si="16"/>
        <v>0</v>
      </c>
      <c r="Q30" s="29">
        <v>0</v>
      </c>
      <c r="R30" s="31">
        <f t="shared" si="16"/>
        <v>0</v>
      </c>
      <c r="S30" s="29">
        <v>0</v>
      </c>
      <c r="T30" s="31">
        <f t="shared" si="16"/>
        <v>0</v>
      </c>
      <c r="U30" s="29">
        <v>0</v>
      </c>
      <c r="V30" s="31">
        <f t="shared" si="16"/>
        <v>0</v>
      </c>
      <c r="W30" s="29">
        <v>0</v>
      </c>
      <c r="X30" s="31">
        <f t="shared" si="16"/>
        <v>0</v>
      </c>
      <c r="Y30" s="29">
        <v>0</v>
      </c>
      <c r="Z30" s="31">
        <f t="shared" si="16"/>
        <v>0</v>
      </c>
      <c r="AA30" s="29">
        <v>0</v>
      </c>
      <c r="AB30" s="31">
        <f t="shared" si="16"/>
        <v>0</v>
      </c>
      <c r="AC30" s="29">
        <v>0</v>
      </c>
      <c r="AD30" s="31">
        <f t="shared" si="16"/>
        <v>0</v>
      </c>
      <c r="AE30" s="29">
        <v>0</v>
      </c>
      <c r="AF30" s="31">
        <f t="shared" si="16"/>
        <v>0</v>
      </c>
      <c r="AG30" s="32"/>
    </row>
    <row r="31" spans="1:33" ht="15.75" x14ac:dyDescent="0.25">
      <c r="A31" s="27">
        <v>23</v>
      </c>
      <c r="B31" s="28" t="s">
        <v>27</v>
      </c>
      <c r="C31" s="62">
        <v>23</v>
      </c>
      <c r="D31" s="72">
        <v>192038</v>
      </c>
      <c r="E31" s="78">
        <f t="shared" si="12"/>
        <v>15</v>
      </c>
      <c r="F31" s="57">
        <f t="shared" si="13"/>
        <v>2880.57</v>
      </c>
      <c r="G31" s="76">
        <v>0</v>
      </c>
      <c r="H31" s="31">
        <f t="shared" si="14"/>
        <v>0</v>
      </c>
      <c r="I31" s="29">
        <v>0</v>
      </c>
      <c r="J31" s="31">
        <f t="shared" si="16"/>
        <v>0</v>
      </c>
      <c r="K31" s="29">
        <v>15</v>
      </c>
      <c r="L31" s="31">
        <f t="shared" si="16"/>
        <v>2880.57</v>
      </c>
      <c r="M31" s="29">
        <v>0</v>
      </c>
      <c r="N31" s="31">
        <f t="shared" si="16"/>
        <v>0</v>
      </c>
      <c r="O31" s="29">
        <v>0</v>
      </c>
      <c r="P31" s="31">
        <f t="shared" si="16"/>
        <v>0</v>
      </c>
      <c r="Q31" s="29">
        <v>0</v>
      </c>
      <c r="R31" s="31">
        <f t="shared" si="16"/>
        <v>0</v>
      </c>
      <c r="S31" s="29">
        <v>0</v>
      </c>
      <c r="T31" s="31">
        <f t="shared" si="16"/>
        <v>0</v>
      </c>
      <c r="U31" s="29">
        <v>0</v>
      </c>
      <c r="V31" s="31">
        <f t="shared" si="16"/>
        <v>0</v>
      </c>
      <c r="W31" s="29">
        <v>0</v>
      </c>
      <c r="X31" s="31">
        <f t="shared" si="16"/>
        <v>0</v>
      </c>
      <c r="Y31" s="29">
        <v>0</v>
      </c>
      <c r="Z31" s="31">
        <f t="shared" si="16"/>
        <v>0</v>
      </c>
      <c r="AA31" s="29">
        <v>0</v>
      </c>
      <c r="AB31" s="31">
        <f t="shared" si="16"/>
        <v>0</v>
      </c>
      <c r="AC31" s="29">
        <v>0</v>
      </c>
      <c r="AD31" s="31">
        <f t="shared" si="16"/>
        <v>0</v>
      </c>
      <c r="AE31" s="29">
        <v>0</v>
      </c>
      <c r="AF31" s="31">
        <f t="shared" si="16"/>
        <v>0</v>
      </c>
      <c r="AG31" s="32"/>
    </row>
    <row r="32" spans="1:33" ht="15.75" x14ac:dyDescent="0.25">
      <c r="A32" s="27">
        <v>24</v>
      </c>
      <c r="B32" s="28" t="s">
        <v>27</v>
      </c>
      <c r="C32" s="62">
        <v>24</v>
      </c>
      <c r="D32" s="72">
        <v>533914</v>
      </c>
      <c r="E32" s="78">
        <f t="shared" si="12"/>
        <v>0</v>
      </c>
      <c r="F32" s="57">
        <f t="shared" si="13"/>
        <v>0</v>
      </c>
      <c r="G32" s="76">
        <v>0</v>
      </c>
      <c r="H32" s="31">
        <f t="shared" si="14"/>
        <v>0</v>
      </c>
      <c r="I32" s="29">
        <v>0</v>
      </c>
      <c r="J32" s="31">
        <f t="shared" si="16"/>
        <v>0</v>
      </c>
      <c r="K32" s="29">
        <v>0</v>
      </c>
      <c r="L32" s="31">
        <f t="shared" si="16"/>
        <v>0</v>
      </c>
      <c r="M32" s="29">
        <v>0</v>
      </c>
      <c r="N32" s="31">
        <f t="shared" si="16"/>
        <v>0</v>
      </c>
      <c r="O32" s="29">
        <v>0</v>
      </c>
      <c r="P32" s="31">
        <f t="shared" si="16"/>
        <v>0</v>
      </c>
      <c r="Q32" s="29">
        <v>0</v>
      </c>
      <c r="R32" s="31">
        <f t="shared" si="16"/>
        <v>0</v>
      </c>
      <c r="S32" s="29">
        <v>0</v>
      </c>
      <c r="T32" s="31">
        <f t="shared" si="16"/>
        <v>0</v>
      </c>
      <c r="U32" s="29">
        <v>0</v>
      </c>
      <c r="V32" s="31">
        <f t="shared" si="16"/>
        <v>0</v>
      </c>
      <c r="W32" s="29">
        <v>0</v>
      </c>
      <c r="X32" s="31">
        <f t="shared" si="16"/>
        <v>0</v>
      </c>
      <c r="Y32" s="29">
        <v>0</v>
      </c>
      <c r="Z32" s="31">
        <f t="shared" si="16"/>
        <v>0</v>
      </c>
      <c r="AA32" s="29">
        <v>0</v>
      </c>
      <c r="AB32" s="31">
        <f t="shared" si="16"/>
        <v>0</v>
      </c>
      <c r="AC32" s="29">
        <v>0</v>
      </c>
      <c r="AD32" s="31">
        <f t="shared" si="16"/>
        <v>0</v>
      </c>
      <c r="AE32" s="29">
        <v>0</v>
      </c>
      <c r="AF32" s="31">
        <f t="shared" si="16"/>
        <v>0</v>
      </c>
      <c r="AG32" s="32"/>
    </row>
    <row r="33" spans="1:33" ht="15.75" x14ac:dyDescent="0.25">
      <c r="A33" s="27">
        <v>25</v>
      </c>
      <c r="B33" s="28" t="s">
        <v>27</v>
      </c>
      <c r="C33" s="62">
        <v>25</v>
      </c>
      <c r="D33" s="72">
        <v>102227</v>
      </c>
      <c r="E33" s="78">
        <f t="shared" si="12"/>
        <v>10</v>
      </c>
      <c r="F33" s="57">
        <f t="shared" si="13"/>
        <v>1022.27</v>
      </c>
      <c r="G33" s="76">
        <v>0</v>
      </c>
      <c r="H33" s="31">
        <f t="shared" si="14"/>
        <v>0</v>
      </c>
      <c r="I33" s="29">
        <v>0</v>
      </c>
      <c r="J33" s="31">
        <f t="shared" si="16"/>
        <v>0</v>
      </c>
      <c r="K33" s="29">
        <v>0</v>
      </c>
      <c r="L33" s="31">
        <f t="shared" si="16"/>
        <v>0</v>
      </c>
      <c r="M33" s="29">
        <v>0</v>
      </c>
      <c r="N33" s="31">
        <f t="shared" si="16"/>
        <v>0</v>
      </c>
      <c r="O33" s="29">
        <v>0</v>
      </c>
      <c r="P33" s="31">
        <f t="shared" si="16"/>
        <v>0</v>
      </c>
      <c r="Q33" s="29">
        <v>0</v>
      </c>
      <c r="R33" s="31">
        <f t="shared" si="16"/>
        <v>0</v>
      </c>
      <c r="S33" s="29">
        <v>0</v>
      </c>
      <c r="T33" s="31">
        <f t="shared" si="16"/>
        <v>0</v>
      </c>
      <c r="U33" s="29">
        <v>0</v>
      </c>
      <c r="V33" s="31">
        <f t="shared" si="16"/>
        <v>0</v>
      </c>
      <c r="W33" s="29">
        <v>0</v>
      </c>
      <c r="X33" s="31">
        <f t="shared" si="16"/>
        <v>0</v>
      </c>
      <c r="Y33" s="29">
        <v>10</v>
      </c>
      <c r="Z33" s="31">
        <f t="shared" si="16"/>
        <v>1022.27</v>
      </c>
      <c r="AA33" s="29">
        <v>0</v>
      </c>
      <c r="AB33" s="31">
        <f t="shared" si="16"/>
        <v>0</v>
      </c>
      <c r="AC33" s="29">
        <v>0</v>
      </c>
      <c r="AD33" s="31">
        <f t="shared" si="16"/>
        <v>0</v>
      </c>
      <c r="AE33" s="29">
        <v>0</v>
      </c>
      <c r="AF33" s="31">
        <f t="shared" si="16"/>
        <v>0</v>
      </c>
      <c r="AG33" s="32"/>
    </row>
    <row r="34" spans="1:33" ht="15.75" x14ac:dyDescent="0.25">
      <c r="A34" s="27">
        <v>26</v>
      </c>
      <c r="B34" s="28" t="s">
        <v>27</v>
      </c>
      <c r="C34" s="62">
        <v>26</v>
      </c>
      <c r="D34" s="72">
        <v>230497</v>
      </c>
      <c r="E34" s="78">
        <f t="shared" si="12"/>
        <v>300</v>
      </c>
      <c r="F34" s="57">
        <f t="shared" si="13"/>
        <v>69149.100000000006</v>
      </c>
      <c r="G34" s="76">
        <v>0</v>
      </c>
      <c r="H34" s="31">
        <f t="shared" si="14"/>
        <v>0</v>
      </c>
      <c r="I34" s="29">
        <v>0</v>
      </c>
      <c r="J34" s="31">
        <f t="shared" si="16"/>
        <v>0</v>
      </c>
      <c r="K34" s="29">
        <v>0</v>
      </c>
      <c r="L34" s="31">
        <f t="shared" si="16"/>
        <v>0</v>
      </c>
      <c r="M34" s="29">
        <v>0</v>
      </c>
      <c r="N34" s="31">
        <f t="shared" si="16"/>
        <v>0</v>
      </c>
      <c r="O34" s="29">
        <v>0</v>
      </c>
      <c r="P34" s="31">
        <f t="shared" si="16"/>
        <v>0</v>
      </c>
      <c r="Q34" s="29">
        <v>0</v>
      </c>
      <c r="R34" s="31">
        <f t="shared" si="16"/>
        <v>0</v>
      </c>
      <c r="S34" s="29">
        <v>0</v>
      </c>
      <c r="T34" s="31">
        <f t="shared" si="16"/>
        <v>0</v>
      </c>
      <c r="U34" s="29">
        <v>0</v>
      </c>
      <c r="V34" s="31">
        <f t="shared" si="16"/>
        <v>0</v>
      </c>
      <c r="W34" s="29">
        <v>0</v>
      </c>
      <c r="X34" s="31">
        <f t="shared" si="16"/>
        <v>0</v>
      </c>
      <c r="Y34" s="29">
        <v>300</v>
      </c>
      <c r="Z34" s="31">
        <f t="shared" si="16"/>
        <v>69149.100000000006</v>
      </c>
      <c r="AA34" s="29">
        <v>0</v>
      </c>
      <c r="AB34" s="31">
        <f t="shared" si="16"/>
        <v>0</v>
      </c>
      <c r="AC34" s="29">
        <v>0</v>
      </c>
      <c r="AD34" s="31">
        <f t="shared" si="16"/>
        <v>0</v>
      </c>
      <c r="AE34" s="29">
        <v>0</v>
      </c>
      <c r="AF34" s="31">
        <f t="shared" si="16"/>
        <v>0</v>
      </c>
      <c r="AG34" s="32"/>
    </row>
    <row r="35" spans="1:33" ht="15.75" x14ac:dyDescent="0.25">
      <c r="A35" s="27">
        <v>27</v>
      </c>
      <c r="B35" s="28" t="s">
        <v>27</v>
      </c>
      <c r="C35" s="62">
        <v>27</v>
      </c>
      <c r="D35" s="72">
        <v>306409</v>
      </c>
      <c r="E35" s="78">
        <f t="shared" si="12"/>
        <v>180</v>
      </c>
      <c r="F35" s="57">
        <f t="shared" si="13"/>
        <v>55153.62</v>
      </c>
      <c r="G35" s="76">
        <v>0</v>
      </c>
      <c r="H35" s="31">
        <f t="shared" si="14"/>
        <v>0</v>
      </c>
      <c r="I35" s="29">
        <v>0</v>
      </c>
      <c r="J35" s="31">
        <f t="shared" si="16"/>
        <v>0</v>
      </c>
      <c r="K35" s="29">
        <v>0</v>
      </c>
      <c r="L35" s="31">
        <f t="shared" si="16"/>
        <v>0</v>
      </c>
      <c r="M35" s="29">
        <v>0</v>
      </c>
      <c r="N35" s="31">
        <f t="shared" si="16"/>
        <v>0</v>
      </c>
      <c r="O35" s="29">
        <v>0</v>
      </c>
      <c r="P35" s="31">
        <f t="shared" si="16"/>
        <v>0</v>
      </c>
      <c r="Q35" s="29">
        <v>0</v>
      </c>
      <c r="R35" s="31">
        <f t="shared" si="16"/>
        <v>0</v>
      </c>
      <c r="S35" s="29">
        <v>0</v>
      </c>
      <c r="T35" s="31">
        <f t="shared" si="16"/>
        <v>0</v>
      </c>
      <c r="U35" s="29">
        <v>0</v>
      </c>
      <c r="V35" s="31">
        <f t="shared" si="16"/>
        <v>0</v>
      </c>
      <c r="W35" s="29">
        <v>0</v>
      </c>
      <c r="X35" s="31">
        <f t="shared" si="16"/>
        <v>0</v>
      </c>
      <c r="Y35" s="29">
        <v>180</v>
      </c>
      <c r="Z35" s="31">
        <f t="shared" si="16"/>
        <v>55153.62</v>
      </c>
      <c r="AA35" s="29">
        <v>0</v>
      </c>
      <c r="AB35" s="31">
        <f t="shared" si="16"/>
        <v>0</v>
      </c>
      <c r="AC35" s="29">
        <v>0</v>
      </c>
      <c r="AD35" s="31">
        <f t="shared" si="16"/>
        <v>0</v>
      </c>
      <c r="AE35" s="29">
        <v>0</v>
      </c>
      <c r="AF35" s="31">
        <f t="shared" si="16"/>
        <v>0</v>
      </c>
      <c r="AG35" s="32"/>
    </row>
    <row r="36" spans="1:33" ht="15.75" x14ac:dyDescent="0.25">
      <c r="A36" s="27">
        <v>28</v>
      </c>
      <c r="B36" s="28" t="s">
        <v>28</v>
      </c>
      <c r="C36" s="62">
        <v>28</v>
      </c>
      <c r="D36" s="72">
        <v>138403</v>
      </c>
      <c r="E36" s="78">
        <f t="shared" si="12"/>
        <v>3</v>
      </c>
      <c r="F36" s="57">
        <f t="shared" si="13"/>
        <v>415.209</v>
      </c>
      <c r="G36" s="76">
        <v>0</v>
      </c>
      <c r="H36" s="31">
        <f t="shared" si="14"/>
        <v>0</v>
      </c>
      <c r="I36" s="29">
        <v>0</v>
      </c>
      <c r="J36" s="31">
        <f t="shared" si="16"/>
        <v>0</v>
      </c>
      <c r="K36" s="29">
        <v>0</v>
      </c>
      <c r="L36" s="31">
        <f t="shared" si="16"/>
        <v>0</v>
      </c>
      <c r="M36" s="29">
        <v>0</v>
      </c>
      <c r="N36" s="31">
        <f t="shared" si="16"/>
        <v>0</v>
      </c>
      <c r="O36" s="29">
        <v>0</v>
      </c>
      <c r="P36" s="31">
        <f t="shared" si="16"/>
        <v>0</v>
      </c>
      <c r="Q36" s="29">
        <v>0</v>
      </c>
      <c r="R36" s="31">
        <f t="shared" si="16"/>
        <v>0</v>
      </c>
      <c r="S36" s="29">
        <v>0</v>
      </c>
      <c r="T36" s="31">
        <f t="shared" si="16"/>
        <v>0</v>
      </c>
      <c r="U36" s="29">
        <v>0</v>
      </c>
      <c r="V36" s="31">
        <f t="shared" si="16"/>
        <v>0</v>
      </c>
      <c r="W36" s="29">
        <v>0</v>
      </c>
      <c r="X36" s="31">
        <f t="shared" si="16"/>
        <v>0</v>
      </c>
      <c r="Y36" s="29">
        <v>3</v>
      </c>
      <c r="Z36" s="31">
        <f t="shared" si="16"/>
        <v>415.209</v>
      </c>
      <c r="AA36" s="29">
        <v>0</v>
      </c>
      <c r="AB36" s="31">
        <f t="shared" si="16"/>
        <v>0</v>
      </c>
      <c r="AC36" s="29">
        <v>0</v>
      </c>
      <c r="AD36" s="31">
        <f t="shared" si="16"/>
        <v>0</v>
      </c>
      <c r="AE36" s="29">
        <v>0</v>
      </c>
      <c r="AF36" s="31">
        <f t="shared" si="16"/>
        <v>0</v>
      </c>
      <c r="AG36" s="32"/>
    </row>
    <row r="37" spans="1:33" ht="15.75" x14ac:dyDescent="0.25">
      <c r="A37" s="27">
        <v>29</v>
      </c>
      <c r="B37" s="28" t="s">
        <v>28</v>
      </c>
      <c r="C37" s="62">
        <v>29</v>
      </c>
      <c r="D37" s="72">
        <v>157993</v>
      </c>
      <c r="E37" s="78">
        <f t="shared" si="12"/>
        <v>35</v>
      </c>
      <c r="F37" s="57">
        <f t="shared" si="13"/>
        <v>5529.7550000000001</v>
      </c>
      <c r="G37" s="76">
        <v>25</v>
      </c>
      <c r="H37" s="31">
        <f t="shared" si="14"/>
        <v>3949.8249999999998</v>
      </c>
      <c r="I37" s="29">
        <v>0</v>
      </c>
      <c r="J37" s="31">
        <f t="shared" si="16"/>
        <v>0</v>
      </c>
      <c r="K37" s="29">
        <v>0</v>
      </c>
      <c r="L37" s="31">
        <f t="shared" si="16"/>
        <v>0</v>
      </c>
      <c r="M37" s="29">
        <v>10</v>
      </c>
      <c r="N37" s="31">
        <f t="shared" si="16"/>
        <v>1579.93</v>
      </c>
      <c r="O37" s="29">
        <v>0</v>
      </c>
      <c r="P37" s="31">
        <f t="shared" si="16"/>
        <v>0</v>
      </c>
      <c r="Q37" s="29">
        <v>0</v>
      </c>
      <c r="R37" s="31">
        <f t="shared" si="16"/>
        <v>0</v>
      </c>
      <c r="S37" s="29">
        <v>0</v>
      </c>
      <c r="T37" s="31">
        <f t="shared" si="16"/>
        <v>0</v>
      </c>
      <c r="U37" s="29">
        <v>0</v>
      </c>
      <c r="V37" s="31">
        <f t="shared" si="16"/>
        <v>0</v>
      </c>
      <c r="W37" s="29">
        <v>0</v>
      </c>
      <c r="X37" s="31">
        <f t="shared" si="16"/>
        <v>0</v>
      </c>
      <c r="Y37" s="29">
        <v>0</v>
      </c>
      <c r="Z37" s="31">
        <f t="shared" si="16"/>
        <v>0</v>
      </c>
      <c r="AA37" s="29">
        <v>0</v>
      </c>
      <c r="AB37" s="31">
        <f t="shared" si="16"/>
        <v>0</v>
      </c>
      <c r="AC37" s="29">
        <v>0</v>
      </c>
      <c r="AD37" s="31">
        <f t="shared" si="16"/>
        <v>0</v>
      </c>
      <c r="AE37" s="29">
        <v>0</v>
      </c>
      <c r="AF37" s="31">
        <f t="shared" si="16"/>
        <v>0</v>
      </c>
      <c r="AG37" s="32"/>
    </row>
    <row r="38" spans="1:33" ht="15.75" x14ac:dyDescent="0.25">
      <c r="A38" s="27">
        <v>30</v>
      </c>
      <c r="B38" s="28" t="s">
        <v>28</v>
      </c>
      <c r="C38" s="62">
        <v>30</v>
      </c>
      <c r="D38" s="72">
        <v>92818</v>
      </c>
      <c r="E38" s="78">
        <f t="shared" si="12"/>
        <v>17</v>
      </c>
      <c r="F38" s="57">
        <f t="shared" si="13"/>
        <v>1577.9059999999999</v>
      </c>
      <c r="G38" s="76">
        <v>10</v>
      </c>
      <c r="H38" s="31">
        <f t="shared" si="14"/>
        <v>928.18</v>
      </c>
      <c r="I38" s="29">
        <v>0</v>
      </c>
      <c r="J38" s="31">
        <f t="shared" si="16"/>
        <v>0</v>
      </c>
      <c r="K38" s="29">
        <v>0</v>
      </c>
      <c r="L38" s="31">
        <f t="shared" si="16"/>
        <v>0</v>
      </c>
      <c r="M38" s="29">
        <v>7</v>
      </c>
      <c r="N38" s="31">
        <f t="shared" si="16"/>
        <v>649.726</v>
      </c>
      <c r="O38" s="29">
        <v>0</v>
      </c>
      <c r="P38" s="31">
        <f t="shared" si="16"/>
        <v>0</v>
      </c>
      <c r="Q38" s="29">
        <v>0</v>
      </c>
      <c r="R38" s="31">
        <f t="shared" si="16"/>
        <v>0</v>
      </c>
      <c r="S38" s="29">
        <v>0</v>
      </c>
      <c r="T38" s="31">
        <f t="shared" si="16"/>
        <v>0</v>
      </c>
      <c r="U38" s="29">
        <v>0</v>
      </c>
      <c r="V38" s="31">
        <f t="shared" si="16"/>
        <v>0</v>
      </c>
      <c r="W38" s="29">
        <v>0</v>
      </c>
      <c r="X38" s="31">
        <f t="shared" si="16"/>
        <v>0</v>
      </c>
      <c r="Y38" s="29">
        <v>0</v>
      </c>
      <c r="Z38" s="31">
        <f t="shared" si="16"/>
        <v>0</v>
      </c>
      <c r="AA38" s="29">
        <v>0</v>
      </c>
      <c r="AB38" s="31">
        <f t="shared" si="16"/>
        <v>0</v>
      </c>
      <c r="AC38" s="29">
        <v>0</v>
      </c>
      <c r="AD38" s="31">
        <f t="shared" si="16"/>
        <v>0</v>
      </c>
      <c r="AE38" s="29">
        <v>0</v>
      </c>
      <c r="AF38" s="31">
        <f t="shared" si="16"/>
        <v>0</v>
      </c>
      <c r="AG38" s="32"/>
    </row>
    <row r="39" spans="1:33" ht="15.75" x14ac:dyDescent="0.25">
      <c r="A39" s="27">
        <v>31</v>
      </c>
      <c r="B39" s="28" t="s">
        <v>29</v>
      </c>
      <c r="C39" s="62">
        <v>31</v>
      </c>
      <c r="D39" s="72">
        <v>186033</v>
      </c>
      <c r="E39" s="78">
        <f t="shared" si="12"/>
        <v>151</v>
      </c>
      <c r="F39" s="57">
        <f t="shared" si="13"/>
        <v>28090.983</v>
      </c>
      <c r="G39" s="76">
        <v>52</v>
      </c>
      <c r="H39" s="31">
        <f t="shared" si="14"/>
        <v>9673.7160000000003</v>
      </c>
      <c r="I39" s="29">
        <v>0</v>
      </c>
      <c r="J39" s="31">
        <f t="shared" si="16"/>
        <v>0</v>
      </c>
      <c r="K39" s="29">
        <v>7</v>
      </c>
      <c r="L39" s="31">
        <f t="shared" si="16"/>
        <v>1302.231</v>
      </c>
      <c r="M39" s="29">
        <v>92</v>
      </c>
      <c r="N39" s="31">
        <f t="shared" si="16"/>
        <v>17115.036</v>
      </c>
      <c r="O39" s="29">
        <v>0</v>
      </c>
      <c r="P39" s="31">
        <f t="shared" si="16"/>
        <v>0</v>
      </c>
      <c r="Q39" s="29">
        <v>0</v>
      </c>
      <c r="R39" s="31">
        <f t="shared" si="16"/>
        <v>0</v>
      </c>
      <c r="S39" s="29">
        <v>0</v>
      </c>
      <c r="T39" s="31">
        <f t="shared" si="16"/>
        <v>0</v>
      </c>
      <c r="U39" s="29">
        <v>0</v>
      </c>
      <c r="V39" s="31">
        <f t="shared" si="16"/>
        <v>0</v>
      </c>
      <c r="W39" s="29">
        <v>0</v>
      </c>
      <c r="X39" s="31">
        <f t="shared" si="16"/>
        <v>0</v>
      </c>
      <c r="Y39" s="29">
        <v>0</v>
      </c>
      <c r="Z39" s="31">
        <f t="shared" si="16"/>
        <v>0</v>
      </c>
      <c r="AA39" s="29">
        <v>0</v>
      </c>
      <c r="AB39" s="31">
        <f t="shared" si="16"/>
        <v>0</v>
      </c>
      <c r="AC39" s="29">
        <v>0</v>
      </c>
      <c r="AD39" s="31">
        <f t="shared" si="16"/>
        <v>0</v>
      </c>
      <c r="AE39" s="29">
        <v>0</v>
      </c>
      <c r="AF39" s="31">
        <f t="shared" si="16"/>
        <v>0</v>
      </c>
      <c r="AG39" s="32"/>
    </row>
    <row r="40" spans="1:33" ht="15.75" x14ac:dyDescent="0.25">
      <c r="A40" s="27">
        <v>32</v>
      </c>
      <c r="B40" s="28" t="s">
        <v>29</v>
      </c>
      <c r="C40" s="62">
        <v>32</v>
      </c>
      <c r="D40" s="72">
        <v>85982</v>
      </c>
      <c r="E40" s="78">
        <f t="shared" si="12"/>
        <v>355</v>
      </c>
      <c r="F40" s="57">
        <f t="shared" si="13"/>
        <v>30523.61</v>
      </c>
      <c r="G40" s="76">
        <v>300</v>
      </c>
      <c r="H40" s="31">
        <f t="shared" si="14"/>
        <v>25794.6</v>
      </c>
      <c r="I40" s="29">
        <v>0</v>
      </c>
      <c r="J40" s="31">
        <f t="shared" si="16"/>
        <v>0</v>
      </c>
      <c r="K40" s="29">
        <v>3</v>
      </c>
      <c r="L40" s="31">
        <f t="shared" si="16"/>
        <v>257.94600000000003</v>
      </c>
      <c r="M40" s="29">
        <v>50</v>
      </c>
      <c r="N40" s="31">
        <f t="shared" si="16"/>
        <v>4299.1000000000004</v>
      </c>
      <c r="O40" s="29">
        <v>0</v>
      </c>
      <c r="P40" s="31">
        <f t="shared" si="16"/>
        <v>0</v>
      </c>
      <c r="Q40" s="29">
        <v>0</v>
      </c>
      <c r="R40" s="31">
        <f t="shared" si="16"/>
        <v>0</v>
      </c>
      <c r="S40" s="29">
        <v>2</v>
      </c>
      <c r="T40" s="31">
        <f t="shared" si="16"/>
        <v>171.964</v>
      </c>
      <c r="U40" s="29">
        <v>0</v>
      </c>
      <c r="V40" s="31">
        <f t="shared" si="16"/>
        <v>0</v>
      </c>
      <c r="W40" s="29">
        <v>0</v>
      </c>
      <c r="X40" s="31">
        <f t="shared" si="16"/>
        <v>0</v>
      </c>
      <c r="Y40" s="29">
        <v>0</v>
      </c>
      <c r="Z40" s="31">
        <f t="shared" si="16"/>
        <v>0</v>
      </c>
      <c r="AA40" s="29">
        <v>0</v>
      </c>
      <c r="AB40" s="31">
        <f t="shared" si="16"/>
        <v>0</v>
      </c>
      <c r="AC40" s="29">
        <v>0</v>
      </c>
      <c r="AD40" s="31">
        <f t="shared" si="16"/>
        <v>0</v>
      </c>
      <c r="AE40" s="29">
        <v>0</v>
      </c>
      <c r="AF40" s="31">
        <f t="shared" si="16"/>
        <v>0</v>
      </c>
      <c r="AG40" s="32"/>
    </row>
    <row r="41" spans="1:33" ht="15.75" x14ac:dyDescent="0.25">
      <c r="A41" s="27">
        <v>33</v>
      </c>
      <c r="B41" s="28" t="s">
        <v>29</v>
      </c>
      <c r="C41" s="62">
        <v>33</v>
      </c>
      <c r="D41" s="72">
        <v>124702</v>
      </c>
      <c r="E41" s="78">
        <f t="shared" si="12"/>
        <v>85</v>
      </c>
      <c r="F41" s="57">
        <f t="shared" si="13"/>
        <v>10599.67</v>
      </c>
      <c r="G41" s="76">
        <v>0</v>
      </c>
      <c r="H41" s="31">
        <f t="shared" si="14"/>
        <v>0</v>
      </c>
      <c r="I41" s="29">
        <v>0</v>
      </c>
      <c r="J41" s="31">
        <f t="shared" si="16"/>
        <v>0</v>
      </c>
      <c r="K41" s="29">
        <v>85</v>
      </c>
      <c r="L41" s="31">
        <f t="shared" si="16"/>
        <v>10599.67</v>
      </c>
      <c r="M41" s="29">
        <v>0</v>
      </c>
      <c r="N41" s="31">
        <f t="shared" si="16"/>
        <v>0</v>
      </c>
      <c r="O41" s="29">
        <v>0</v>
      </c>
      <c r="P41" s="31">
        <f t="shared" si="16"/>
        <v>0</v>
      </c>
      <c r="Q41" s="29">
        <v>0</v>
      </c>
      <c r="R41" s="31">
        <f t="shared" si="16"/>
        <v>0</v>
      </c>
      <c r="S41" s="29">
        <v>0</v>
      </c>
      <c r="T41" s="31">
        <f t="shared" si="16"/>
        <v>0</v>
      </c>
      <c r="U41" s="29">
        <v>0</v>
      </c>
      <c r="V41" s="31">
        <f t="shared" si="16"/>
        <v>0</v>
      </c>
      <c r="W41" s="29">
        <v>0</v>
      </c>
      <c r="X41" s="31">
        <f t="shared" si="16"/>
        <v>0</v>
      </c>
      <c r="Y41" s="29">
        <v>0</v>
      </c>
      <c r="Z41" s="31">
        <f t="shared" si="16"/>
        <v>0</v>
      </c>
      <c r="AA41" s="29">
        <v>0</v>
      </c>
      <c r="AB41" s="31">
        <f t="shared" si="16"/>
        <v>0</v>
      </c>
      <c r="AC41" s="29">
        <v>0</v>
      </c>
      <c r="AD41" s="31">
        <f t="shared" si="16"/>
        <v>0</v>
      </c>
      <c r="AE41" s="29">
        <v>0</v>
      </c>
      <c r="AF41" s="31">
        <f t="shared" si="16"/>
        <v>0</v>
      </c>
      <c r="AG41" s="32"/>
    </row>
    <row r="42" spans="1:33" ht="15.75" x14ac:dyDescent="0.25">
      <c r="A42" s="27">
        <v>34</v>
      </c>
      <c r="B42" s="28" t="s">
        <v>29</v>
      </c>
      <c r="C42" s="62">
        <v>34</v>
      </c>
      <c r="D42" s="72">
        <v>120938</v>
      </c>
      <c r="E42" s="78">
        <f t="shared" si="12"/>
        <v>5</v>
      </c>
      <c r="F42" s="57">
        <f t="shared" si="13"/>
        <v>604.69000000000005</v>
      </c>
      <c r="G42" s="76">
        <v>0</v>
      </c>
      <c r="H42" s="31">
        <f t="shared" si="14"/>
        <v>0</v>
      </c>
      <c r="I42" s="29">
        <v>0</v>
      </c>
      <c r="J42" s="31">
        <f t="shared" si="16"/>
        <v>0</v>
      </c>
      <c r="K42" s="29">
        <v>0</v>
      </c>
      <c r="L42" s="31">
        <f t="shared" si="16"/>
        <v>0</v>
      </c>
      <c r="M42" s="29">
        <v>5</v>
      </c>
      <c r="N42" s="31">
        <f t="shared" si="16"/>
        <v>604.69000000000005</v>
      </c>
      <c r="O42" s="29">
        <v>0</v>
      </c>
      <c r="P42" s="31">
        <f t="shared" si="16"/>
        <v>0</v>
      </c>
      <c r="Q42" s="29">
        <v>0</v>
      </c>
      <c r="R42" s="31">
        <f t="shared" si="16"/>
        <v>0</v>
      </c>
      <c r="S42" s="29">
        <v>0</v>
      </c>
      <c r="T42" s="31">
        <f t="shared" si="16"/>
        <v>0</v>
      </c>
      <c r="U42" s="29">
        <v>0</v>
      </c>
      <c r="V42" s="31">
        <f t="shared" si="16"/>
        <v>0</v>
      </c>
      <c r="W42" s="29">
        <v>0</v>
      </c>
      <c r="X42" s="31">
        <f t="shared" si="16"/>
        <v>0</v>
      </c>
      <c r="Y42" s="29">
        <v>0</v>
      </c>
      <c r="Z42" s="31">
        <f t="shared" si="16"/>
        <v>0</v>
      </c>
      <c r="AA42" s="29">
        <v>0</v>
      </c>
      <c r="AB42" s="31">
        <f t="shared" si="16"/>
        <v>0</v>
      </c>
      <c r="AC42" s="29">
        <v>0</v>
      </c>
      <c r="AD42" s="31">
        <f t="shared" si="16"/>
        <v>0</v>
      </c>
      <c r="AE42" s="29">
        <v>0</v>
      </c>
      <c r="AF42" s="31">
        <f t="shared" si="16"/>
        <v>0</v>
      </c>
      <c r="AG42" s="32"/>
    </row>
    <row r="43" spans="1:33" ht="15.75" x14ac:dyDescent="0.25">
      <c r="A43" s="27">
        <v>35</v>
      </c>
      <c r="B43" s="28" t="s">
        <v>30</v>
      </c>
      <c r="C43" s="62">
        <v>35</v>
      </c>
      <c r="D43" s="72">
        <v>124315</v>
      </c>
      <c r="E43" s="78">
        <f t="shared" si="12"/>
        <v>50</v>
      </c>
      <c r="F43" s="57">
        <f t="shared" si="13"/>
        <v>6215.75</v>
      </c>
      <c r="G43" s="76">
        <v>0</v>
      </c>
      <c r="H43" s="31">
        <f t="shared" si="14"/>
        <v>0</v>
      </c>
      <c r="I43" s="29">
        <v>0</v>
      </c>
      <c r="J43" s="31">
        <f t="shared" ref="J43:AF58" si="17">I43*$D43/1000</f>
        <v>0</v>
      </c>
      <c r="K43" s="29">
        <v>0</v>
      </c>
      <c r="L43" s="31">
        <f t="shared" si="17"/>
        <v>0</v>
      </c>
      <c r="M43" s="29">
        <v>50</v>
      </c>
      <c r="N43" s="31">
        <f t="shared" si="17"/>
        <v>6215.75</v>
      </c>
      <c r="O43" s="29">
        <v>0</v>
      </c>
      <c r="P43" s="31">
        <f t="shared" si="17"/>
        <v>0</v>
      </c>
      <c r="Q43" s="29">
        <v>0</v>
      </c>
      <c r="R43" s="31">
        <f t="shared" si="17"/>
        <v>0</v>
      </c>
      <c r="S43" s="29">
        <v>0</v>
      </c>
      <c r="T43" s="31">
        <f t="shared" si="17"/>
        <v>0</v>
      </c>
      <c r="U43" s="29">
        <v>0</v>
      </c>
      <c r="V43" s="31">
        <f t="shared" si="17"/>
        <v>0</v>
      </c>
      <c r="W43" s="29">
        <v>0</v>
      </c>
      <c r="X43" s="31">
        <f t="shared" si="17"/>
        <v>0</v>
      </c>
      <c r="Y43" s="29">
        <v>0</v>
      </c>
      <c r="Z43" s="31">
        <f t="shared" si="17"/>
        <v>0</v>
      </c>
      <c r="AA43" s="29">
        <v>0</v>
      </c>
      <c r="AB43" s="31">
        <f t="shared" si="17"/>
        <v>0</v>
      </c>
      <c r="AC43" s="29">
        <v>0</v>
      </c>
      <c r="AD43" s="31">
        <f t="shared" si="17"/>
        <v>0</v>
      </c>
      <c r="AE43" s="29">
        <v>0</v>
      </c>
      <c r="AF43" s="31">
        <f t="shared" si="17"/>
        <v>0</v>
      </c>
      <c r="AG43" s="32"/>
    </row>
    <row r="44" spans="1:33" ht="15.75" x14ac:dyDescent="0.25">
      <c r="A44" s="27">
        <v>36</v>
      </c>
      <c r="B44" s="28" t="s">
        <v>30</v>
      </c>
      <c r="C44" s="62">
        <v>36</v>
      </c>
      <c r="D44" s="72">
        <v>50999</v>
      </c>
      <c r="E44" s="78">
        <f t="shared" si="12"/>
        <v>0</v>
      </c>
      <c r="F44" s="57">
        <f t="shared" si="13"/>
        <v>0</v>
      </c>
      <c r="G44" s="76">
        <v>0</v>
      </c>
      <c r="H44" s="31">
        <f t="shared" si="14"/>
        <v>0</v>
      </c>
      <c r="I44" s="29">
        <v>0</v>
      </c>
      <c r="J44" s="31">
        <f t="shared" si="17"/>
        <v>0</v>
      </c>
      <c r="K44" s="29">
        <v>0</v>
      </c>
      <c r="L44" s="31">
        <f t="shared" si="17"/>
        <v>0</v>
      </c>
      <c r="M44" s="29">
        <v>0</v>
      </c>
      <c r="N44" s="31">
        <f t="shared" si="17"/>
        <v>0</v>
      </c>
      <c r="O44" s="29">
        <v>0</v>
      </c>
      <c r="P44" s="31">
        <f t="shared" si="17"/>
        <v>0</v>
      </c>
      <c r="Q44" s="29">
        <v>0</v>
      </c>
      <c r="R44" s="31">
        <f t="shared" si="17"/>
        <v>0</v>
      </c>
      <c r="S44" s="29">
        <v>0</v>
      </c>
      <c r="T44" s="31">
        <f t="shared" si="17"/>
        <v>0</v>
      </c>
      <c r="U44" s="29">
        <v>0</v>
      </c>
      <c r="V44" s="31">
        <f t="shared" si="17"/>
        <v>0</v>
      </c>
      <c r="W44" s="29">
        <v>0</v>
      </c>
      <c r="X44" s="31">
        <f t="shared" si="17"/>
        <v>0</v>
      </c>
      <c r="Y44" s="29">
        <v>0</v>
      </c>
      <c r="Z44" s="31">
        <f t="shared" si="17"/>
        <v>0</v>
      </c>
      <c r="AA44" s="29">
        <v>0</v>
      </c>
      <c r="AB44" s="31">
        <f t="shared" si="17"/>
        <v>0</v>
      </c>
      <c r="AC44" s="29">
        <v>0</v>
      </c>
      <c r="AD44" s="31">
        <f t="shared" si="17"/>
        <v>0</v>
      </c>
      <c r="AE44" s="29">
        <v>0</v>
      </c>
      <c r="AF44" s="31">
        <f t="shared" si="17"/>
        <v>0</v>
      </c>
      <c r="AG44" s="32"/>
    </row>
    <row r="45" spans="1:33" ht="15.75" x14ac:dyDescent="0.25">
      <c r="A45" s="27">
        <v>37</v>
      </c>
      <c r="B45" s="28" t="s">
        <v>30</v>
      </c>
      <c r="C45" s="62">
        <v>37</v>
      </c>
      <c r="D45" s="72">
        <v>70504</v>
      </c>
      <c r="E45" s="78">
        <f t="shared" si="12"/>
        <v>0</v>
      </c>
      <c r="F45" s="57">
        <f t="shared" si="13"/>
        <v>0</v>
      </c>
      <c r="G45" s="76">
        <v>0</v>
      </c>
      <c r="H45" s="31">
        <f t="shared" si="14"/>
        <v>0</v>
      </c>
      <c r="I45" s="29">
        <v>0</v>
      </c>
      <c r="J45" s="31">
        <f t="shared" si="17"/>
        <v>0</v>
      </c>
      <c r="K45" s="29">
        <v>0</v>
      </c>
      <c r="L45" s="31">
        <f t="shared" si="17"/>
        <v>0</v>
      </c>
      <c r="M45" s="29">
        <v>0</v>
      </c>
      <c r="N45" s="31">
        <f t="shared" si="17"/>
        <v>0</v>
      </c>
      <c r="O45" s="29">
        <v>0</v>
      </c>
      <c r="P45" s="31">
        <f t="shared" si="17"/>
        <v>0</v>
      </c>
      <c r="Q45" s="29">
        <v>0</v>
      </c>
      <c r="R45" s="31">
        <f t="shared" si="17"/>
        <v>0</v>
      </c>
      <c r="S45" s="29">
        <v>0</v>
      </c>
      <c r="T45" s="31">
        <f t="shared" si="17"/>
        <v>0</v>
      </c>
      <c r="U45" s="29">
        <v>0</v>
      </c>
      <c r="V45" s="31">
        <f t="shared" si="17"/>
        <v>0</v>
      </c>
      <c r="W45" s="29">
        <v>0</v>
      </c>
      <c r="X45" s="31">
        <f t="shared" si="17"/>
        <v>0</v>
      </c>
      <c r="Y45" s="29">
        <v>0</v>
      </c>
      <c r="Z45" s="31">
        <f t="shared" si="17"/>
        <v>0</v>
      </c>
      <c r="AA45" s="29">
        <v>0</v>
      </c>
      <c r="AB45" s="31">
        <f t="shared" si="17"/>
        <v>0</v>
      </c>
      <c r="AC45" s="29">
        <v>0</v>
      </c>
      <c r="AD45" s="31">
        <f t="shared" si="17"/>
        <v>0</v>
      </c>
      <c r="AE45" s="29">
        <v>0</v>
      </c>
      <c r="AF45" s="31">
        <f t="shared" si="17"/>
        <v>0</v>
      </c>
      <c r="AG45" s="32"/>
    </row>
    <row r="46" spans="1:33" ht="15.75" x14ac:dyDescent="0.25">
      <c r="A46" s="27">
        <v>38</v>
      </c>
      <c r="B46" s="28" t="s">
        <v>30</v>
      </c>
      <c r="C46" s="62">
        <v>38</v>
      </c>
      <c r="D46" s="72">
        <v>57509</v>
      </c>
      <c r="E46" s="78">
        <f t="shared" si="12"/>
        <v>0</v>
      </c>
      <c r="F46" s="57">
        <f t="shared" si="13"/>
        <v>0</v>
      </c>
      <c r="G46" s="76">
        <v>0</v>
      </c>
      <c r="H46" s="31">
        <f t="shared" si="14"/>
        <v>0</v>
      </c>
      <c r="I46" s="29">
        <v>0</v>
      </c>
      <c r="J46" s="31">
        <f t="shared" si="17"/>
        <v>0</v>
      </c>
      <c r="K46" s="29">
        <v>0</v>
      </c>
      <c r="L46" s="31">
        <f t="shared" si="17"/>
        <v>0</v>
      </c>
      <c r="M46" s="29">
        <v>0</v>
      </c>
      <c r="N46" s="31">
        <f t="shared" si="17"/>
        <v>0</v>
      </c>
      <c r="O46" s="29">
        <v>0</v>
      </c>
      <c r="P46" s="31">
        <f t="shared" si="17"/>
        <v>0</v>
      </c>
      <c r="Q46" s="29">
        <v>0</v>
      </c>
      <c r="R46" s="31">
        <f t="shared" si="17"/>
        <v>0</v>
      </c>
      <c r="S46" s="29">
        <v>0</v>
      </c>
      <c r="T46" s="31">
        <f t="shared" si="17"/>
        <v>0</v>
      </c>
      <c r="U46" s="29">
        <v>0</v>
      </c>
      <c r="V46" s="31">
        <f t="shared" si="17"/>
        <v>0</v>
      </c>
      <c r="W46" s="29">
        <v>0</v>
      </c>
      <c r="X46" s="31">
        <f t="shared" si="17"/>
        <v>0</v>
      </c>
      <c r="Y46" s="29">
        <v>0</v>
      </c>
      <c r="Z46" s="31">
        <f t="shared" si="17"/>
        <v>0</v>
      </c>
      <c r="AA46" s="29">
        <v>0</v>
      </c>
      <c r="AB46" s="31">
        <f t="shared" si="17"/>
        <v>0</v>
      </c>
      <c r="AC46" s="29">
        <v>0</v>
      </c>
      <c r="AD46" s="31">
        <f t="shared" si="17"/>
        <v>0</v>
      </c>
      <c r="AE46" s="29">
        <v>0</v>
      </c>
      <c r="AF46" s="31">
        <f t="shared" si="17"/>
        <v>0</v>
      </c>
      <c r="AG46" s="32"/>
    </row>
    <row r="47" spans="1:33" ht="15.75" x14ac:dyDescent="0.25">
      <c r="A47" s="27">
        <v>39</v>
      </c>
      <c r="B47" s="28" t="s">
        <v>30</v>
      </c>
      <c r="C47" s="62">
        <v>39</v>
      </c>
      <c r="D47" s="72">
        <v>118527</v>
      </c>
      <c r="E47" s="78">
        <f t="shared" si="12"/>
        <v>0</v>
      </c>
      <c r="F47" s="57">
        <f t="shared" si="13"/>
        <v>0</v>
      </c>
      <c r="G47" s="76">
        <v>0</v>
      </c>
      <c r="H47" s="31">
        <f t="shared" si="14"/>
        <v>0</v>
      </c>
      <c r="I47" s="29">
        <v>0</v>
      </c>
      <c r="J47" s="31">
        <f t="shared" si="17"/>
        <v>0</v>
      </c>
      <c r="K47" s="29">
        <v>0</v>
      </c>
      <c r="L47" s="31">
        <f t="shared" si="17"/>
        <v>0</v>
      </c>
      <c r="M47" s="29">
        <v>0</v>
      </c>
      <c r="N47" s="31">
        <f t="shared" si="17"/>
        <v>0</v>
      </c>
      <c r="O47" s="29">
        <v>0</v>
      </c>
      <c r="P47" s="31">
        <f t="shared" si="17"/>
        <v>0</v>
      </c>
      <c r="Q47" s="29">
        <v>0</v>
      </c>
      <c r="R47" s="31">
        <f t="shared" si="17"/>
        <v>0</v>
      </c>
      <c r="S47" s="29">
        <v>0</v>
      </c>
      <c r="T47" s="31">
        <f t="shared" si="17"/>
        <v>0</v>
      </c>
      <c r="U47" s="29">
        <v>0</v>
      </c>
      <c r="V47" s="31">
        <f t="shared" si="17"/>
        <v>0</v>
      </c>
      <c r="W47" s="29">
        <v>0</v>
      </c>
      <c r="X47" s="31">
        <f t="shared" si="17"/>
        <v>0</v>
      </c>
      <c r="Y47" s="29">
        <v>0</v>
      </c>
      <c r="Z47" s="31">
        <f t="shared" si="17"/>
        <v>0</v>
      </c>
      <c r="AA47" s="29">
        <v>0</v>
      </c>
      <c r="AB47" s="31">
        <f t="shared" si="17"/>
        <v>0</v>
      </c>
      <c r="AC47" s="29">
        <v>0</v>
      </c>
      <c r="AD47" s="31">
        <f t="shared" si="17"/>
        <v>0</v>
      </c>
      <c r="AE47" s="29">
        <v>0</v>
      </c>
      <c r="AF47" s="31">
        <f t="shared" si="17"/>
        <v>0</v>
      </c>
      <c r="AG47" s="32"/>
    </row>
    <row r="48" spans="1:33" ht="15.75" x14ac:dyDescent="0.25">
      <c r="A48" s="27">
        <v>40</v>
      </c>
      <c r="B48" s="28" t="s">
        <v>30</v>
      </c>
      <c r="C48" s="62">
        <v>40</v>
      </c>
      <c r="D48" s="72">
        <v>238060</v>
      </c>
      <c r="E48" s="78">
        <f t="shared" si="12"/>
        <v>0</v>
      </c>
      <c r="F48" s="57">
        <f t="shared" si="13"/>
        <v>0</v>
      </c>
      <c r="G48" s="76">
        <v>0</v>
      </c>
      <c r="H48" s="31">
        <f t="shared" si="14"/>
        <v>0</v>
      </c>
      <c r="I48" s="29">
        <v>0</v>
      </c>
      <c r="J48" s="31">
        <f t="shared" si="17"/>
        <v>0</v>
      </c>
      <c r="K48" s="29">
        <v>0</v>
      </c>
      <c r="L48" s="31">
        <f t="shared" si="17"/>
        <v>0</v>
      </c>
      <c r="M48" s="29">
        <v>0</v>
      </c>
      <c r="N48" s="31">
        <f t="shared" si="17"/>
        <v>0</v>
      </c>
      <c r="O48" s="29">
        <v>0</v>
      </c>
      <c r="P48" s="31">
        <f t="shared" si="17"/>
        <v>0</v>
      </c>
      <c r="Q48" s="29">
        <v>0</v>
      </c>
      <c r="R48" s="31">
        <f t="shared" si="17"/>
        <v>0</v>
      </c>
      <c r="S48" s="29">
        <v>0</v>
      </c>
      <c r="T48" s="31">
        <f t="shared" si="17"/>
        <v>0</v>
      </c>
      <c r="U48" s="29">
        <v>0</v>
      </c>
      <c r="V48" s="31">
        <f t="shared" si="17"/>
        <v>0</v>
      </c>
      <c r="W48" s="29">
        <v>0</v>
      </c>
      <c r="X48" s="31">
        <f t="shared" si="17"/>
        <v>0</v>
      </c>
      <c r="Y48" s="29">
        <v>0</v>
      </c>
      <c r="Z48" s="31">
        <f t="shared" si="17"/>
        <v>0</v>
      </c>
      <c r="AA48" s="29">
        <v>0</v>
      </c>
      <c r="AB48" s="31">
        <f t="shared" si="17"/>
        <v>0</v>
      </c>
      <c r="AC48" s="29">
        <v>0</v>
      </c>
      <c r="AD48" s="31">
        <f t="shared" si="17"/>
        <v>0</v>
      </c>
      <c r="AE48" s="29">
        <v>0</v>
      </c>
      <c r="AF48" s="31">
        <f t="shared" si="17"/>
        <v>0</v>
      </c>
      <c r="AG48" s="32"/>
    </row>
    <row r="49" spans="1:33" ht="15.75" x14ac:dyDescent="0.25">
      <c r="A49" s="27">
        <v>41</v>
      </c>
      <c r="B49" s="28" t="s">
        <v>30</v>
      </c>
      <c r="C49" s="62">
        <v>41</v>
      </c>
      <c r="D49" s="72">
        <v>139731</v>
      </c>
      <c r="E49" s="78">
        <f t="shared" si="12"/>
        <v>0</v>
      </c>
      <c r="F49" s="57">
        <f t="shared" si="13"/>
        <v>0</v>
      </c>
      <c r="G49" s="76">
        <v>0</v>
      </c>
      <c r="H49" s="31">
        <f t="shared" si="14"/>
        <v>0</v>
      </c>
      <c r="I49" s="29">
        <v>0</v>
      </c>
      <c r="J49" s="31">
        <f t="shared" si="17"/>
        <v>0</v>
      </c>
      <c r="K49" s="29">
        <v>0</v>
      </c>
      <c r="L49" s="31">
        <f t="shared" si="17"/>
        <v>0</v>
      </c>
      <c r="M49" s="29">
        <v>0</v>
      </c>
      <c r="N49" s="31">
        <f t="shared" si="17"/>
        <v>0</v>
      </c>
      <c r="O49" s="29">
        <v>0</v>
      </c>
      <c r="P49" s="31">
        <f t="shared" si="17"/>
        <v>0</v>
      </c>
      <c r="Q49" s="29">
        <v>0</v>
      </c>
      <c r="R49" s="31">
        <f t="shared" si="17"/>
        <v>0</v>
      </c>
      <c r="S49" s="29">
        <v>0</v>
      </c>
      <c r="T49" s="31">
        <f t="shared" si="17"/>
        <v>0</v>
      </c>
      <c r="U49" s="29">
        <v>0</v>
      </c>
      <c r="V49" s="31">
        <f t="shared" si="17"/>
        <v>0</v>
      </c>
      <c r="W49" s="29">
        <v>0</v>
      </c>
      <c r="X49" s="31">
        <f t="shared" si="17"/>
        <v>0</v>
      </c>
      <c r="Y49" s="29">
        <v>0</v>
      </c>
      <c r="Z49" s="31">
        <f t="shared" si="17"/>
        <v>0</v>
      </c>
      <c r="AA49" s="29">
        <v>0</v>
      </c>
      <c r="AB49" s="31">
        <f t="shared" si="17"/>
        <v>0</v>
      </c>
      <c r="AC49" s="29">
        <v>0</v>
      </c>
      <c r="AD49" s="31">
        <f t="shared" si="17"/>
        <v>0</v>
      </c>
      <c r="AE49" s="29">
        <v>0</v>
      </c>
      <c r="AF49" s="31">
        <f t="shared" si="17"/>
        <v>0</v>
      </c>
      <c r="AG49" s="32"/>
    </row>
    <row r="50" spans="1:33" ht="15.75" x14ac:dyDescent="0.25">
      <c r="A50" s="27">
        <v>42</v>
      </c>
      <c r="B50" s="28" t="s">
        <v>30</v>
      </c>
      <c r="C50" s="62">
        <v>42</v>
      </c>
      <c r="D50" s="72">
        <v>235889</v>
      </c>
      <c r="E50" s="78">
        <f t="shared" si="12"/>
        <v>7</v>
      </c>
      <c r="F50" s="57">
        <f t="shared" si="13"/>
        <v>1651.223</v>
      </c>
      <c r="G50" s="76">
        <v>0</v>
      </c>
      <c r="H50" s="31">
        <f t="shared" si="14"/>
        <v>0</v>
      </c>
      <c r="I50" s="29">
        <v>0</v>
      </c>
      <c r="J50" s="31">
        <f t="shared" si="17"/>
        <v>0</v>
      </c>
      <c r="K50" s="29">
        <v>7</v>
      </c>
      <c r="L50" s="31">
        <f t="shared" si="17"/>
        <v>1651.223</v>
      </c>
      <c r="M50" s="29">
        <v>0</v>
      </c>
      <c r="N50" s="31">
        <f t="shared" si="17"/>
        <v>0</v>
      </c>
      <c r="O50" s="29">
        <v>0</v>
      </c>
      <c r="P50" s="31">
        <f t="shared" si="17"/>
        <v>0</v>
      </c>
      <c r="Q50" s="29">
        <v>0</v>
      </c>
      <c r="R50" s="31">
        <f t="shared" si="17"/>
        <v>0</v>
      </c>
      <c r="S50" s="29">
        <v>0</v>
      </c>
      <c r="T50" s="31">
        <f t="shared" si="17"/>
        <v>0</v>
      </c>
      <c r="U50" s="29">
        <v>0</v>
      </c>
      <c r="V50" s="31">
        <f t="shared" si="17"/>
        <v>0</v>
      </c>
      <c r="W50" s="29">
        <v>0</v>
      </c>
      <c r="X50" s="31">
        <f t="shared" si="17"/>
        <v>0</v>
      </c>
      <c r="Y50" s="29">
        <v>0</v>
      </c>
      <c r="Z50" s="31">
        <f t="shared" si="17"/>
        <v>0</v>
      </c>
      <c r="AA50" s="29">
        <v>0</v>
      </c>
      <c r="AB50" s="31">
        <f t="shared" si="17"/>
        <v>0</v>
      </c>
      <c r="AC50" s="29">
        <v>0</v>
      </c>
      <c r="AD50" s="31">
        <f t="shared" si="17"/>
        <v>0</v>
      </c>
      <c r="AE50" s="29">
        <v>0</v>
      </c>
      <c r="AF50" s="31">
        <f t="shared" si="17"/>
        <v>0</v>
      </c>
      <c r="AG50" s="32"/>
    </row>
    <row r="51" spans="1:33" ht="15.75" x14ac:dyDescent="0.25">
      <c r="A51" s="27">
        <v>43</v>
      </c>
      <c r="B51" s="28" t="s">
        <v>31</v>
      </c>
      <c r="C51" s="62">
        <v>43</v>
      </c>
      <c r="D51" s="72">
        <v>233873</v>
      </c>
      <c r="E51" s="78">
        <f t="shared" si="12"/>
        <v>2</v>
      </c>
      <c r="F51" s="57">
        <f t="shared" si="13"/>
        <v>467.74599999999998</v>
      </c>
      <c r="G51" s="76">
        <v>0</v>
      </c>
      <c r="H51" s="31">
        <f t="shared" si="14"/>
        <v>0</v>
      </c>
      <c r="I51" s="29">
        <v>0</v>
      </c>
      <c r="J51" s="31">
        <f t="shared" si="17"/>
        <v>0</v>
      </c>
      <c r="K51" s="29">
        <v>2</v>
      </c>
      <c r="L51" s="31">
        <f t="shared" si="17"/>
        <v>467.74599999999998</v>
      </c>
      <c r="M51" s="29">
        <v>0</v>
      </c>
      <c r="N51" s="31">
        <f t="shared" si="17"/>
        <v>0</v>
      </c>
      <c r="O51" s="29">
        <v>0</v>
      </c>
      <c r="P51" s="31">
        <f t="shared" si="17"/>
        <v>0</v>
      </c>
      <c r="Q51" s="29">
        <v>0</v>
      </c>
      <c r="R51" s="31">
        <f t="shared" si="17"/>
        <v>0</v>
      </c>
      <c r="S51" s="29">
        <v>0</v>
      </c>
      <c r="T51" s="31">
        <f t="shared" si="17"/>
        <v>0</v>
      </c>
      <c r="U51" s="29">
        <v>0</v>
      </c>
      <c r="V51" s="31">
        <f t="shared" si="17"/>
        <v>0</v>
      </c>
      <c r="W51" s="29">
        <v>0</v>
      </c>
      <c r="X51" s="31">
        <f t="shared" si="17"/>
        <v>0</v>
      </c>
      <c r="Y51" s="29">
        <v>0</v>
      </c>
      <c r="Z51" s="31">
        <f t="shared" si="17"/>
        <v>0</v>
      </c>
      <c r="AA51" s="29">
        <v>0</v>
      </c>
      <c r="AB51" s="31">
        <f t="shared" si="17"/>
        <v>0</v>
      </c>
      <c r="AC51" s="29">
        <v>0</v>
      </c>
      <c r="AD51" s="31">
        <f t="shared" si="17"/>
        <v>0</v>
      </c>
      <c r="AE51" s="29">
        <v>0</v>
      </c>
      <c r="AF51" s="31">
        <f t="shared" si="17"/>
        <v>0</v>
      </c>
      <c r="AG51" s="32"/>
    </row>
    <row r="52" spans="1:33" ht="30" x14ac:dyDescent="0.25">
      <c r="A52" s="27">
        <v>44</v>
      </c>
      <c r="B52" s="28" t="s">
        <v>32</v>
      </c>
      <c r="C52" s="62">
        <v>44</v>
      </c>
      <c r="D52" s="72">
        <v>104337</v>
      </c>
      <c r="E52" s="78">
        <f t="shared" si="12"/>
        <v>0</v>
      </c>
      <c r="F52" s="57">
        <f t="shared" si="13"/>
        <v>0</v>
      </c>
      <c r="G52" s="76">
        <v>0</v>
      </c>
      <c r="H52" s="31">
        <f t="shared" si="14"/>
        <v>0</v>
      </c>
      <c r="I52" s="29">
        <v>0</v>
      </c>
      <c r="J52" s="31">
        <f t="shared" si="17"/>
        <v>0</v>
      </c>
      <c r="K52" s="29">
        <v>0</v>
      </c>
      <c r="L52" s="31">
        <f t="shared" si="17"/>
        <v>0</v>
      </c>
      <c r="M52" s="29">
        <v>0</v>
      </c>
      <c r="N52" s="31">
        <f t="shared" si="17"/>
        <v>0</v>
      </c>
      <c r="O52" s="29">
        <v>0</v>
      </c>
      <c r="P52" s="31">
        <f t="shared" si="17"/>
        <v>0</v>
      </c>
      <c r="Q52" s="29">
        <v>0</v>
      </c>
      <c r="R52" s="31">
        <f t="shared" si="17"/>
        <v>0</v>
      </c>
      <c r="S52" s="29">
        <v>0</v>
      </c>
      <c r="T52" s="31">
        <f t="shared" si="17"/>
        <v>0</v>
      </c>
      <c r="U52" s="29">
        <v>0</v>
      </c>
      <c r="V52" s="31">
        <f t="shared" si="17"/>
        <v>0</v>
      </c>
      <c r="W52" s="29">
        <v>0</v>
      </c>
      <c r="X52" s="31">
        <f t="shared" si="17"/>
        <v>0</v>
      </c>
      <c r="Y52" s="29">
        <v>0</v>
      </c>
      <c r="Z52" s="31">
        <f t="shared" si="17"/>
        <v>0</v>
      </c>
      <c r="AA52" s="29">
        <v>0</v>
      </c>
      <c r="AB52" s="31">
        <f t="shared" si="17"/>
        <v>0</v>
      </c>
      <c r="AC52" s="29">
        <v>0</v>
      </c>
      <c r="AD52" s="31">
        <f t="shared" si="17"/>
        <v>0</v>
      </c>
      <c r="AE52" s="29">
        <v>0</v>
      </c>
      <c r="AF52" s="31">
        <f t="shared" si="17"/>
        <v>0</v>
      </c>
      <c r="AG52" s="32"/>
    </row>
    <row r="53" spans="1:33" ht="30" x14ac:dyDescent="0.25">
      <c r="A53" s="27">
        <v>45</v>
      </c>
      <c r="B53" s="28" t="s">
        <v>32</v>
      </c>
      <c r="C53" s="62">
        <v>45</v>
      </c>
      <c r="D53" s="72">
        <v>178955</v>
      </c>
      <c r="E53" s="78">
        <f t="shared" si="12"/>
        <v>7</v>
      </c>
      <c r="F53" s="57">
        <f t="shared" si="13"/>
        <v>1252.6849999999999</v>
      </c>
      <c r="G53" s="76">
        <v>0</v>
      </c>
      <c r="H53" s="31">
        <f t="shared" si="14"/>
        <v>0</v>
      </c>
      <c r="I53" s="29">
        <v>0</v>
      </c>
      <c r="J53" s="31">
        <f t="shared" si="17"/>
        <v>0</v>
      </c>
      <c r="K53" s="29">
        <v>7</v>
      </c>
      <c r="L53" s="31">
        <f t="shared" si="17"/>
        <v>1252.6849999999999</v>
      </c>
      <c r="M53" s="29">
        <v>0</v>
      </c>
      <c r="N53" s="31">
        <f t="shared" si="17"/>
        <v>0</v>
      </c>
      <c r="O53" s="29">
        <v>0</v>
      </c>
      <c r="P53" s="31">
        <f t="shared" si="17"/>
        <v>0</v>
      </c>
      <c r="Q53" s="29">
        <v>0</v>
      </c>
      <c r="R53" s="31">
        <f t="shared" si="17"/>
        <v>0</v>
      </c>
      <c r="S53" s="29">
        <v>0</v>
      </c>
      <c r="T53" s="31">
        <f t="shared" si="17"/>
        <v>0</v>
      </c>
      <c r="U53" s="29">
        <v>0</v>
      </c>
      <c r="V53" s="31">
        <f t="shared" si="17"/>
        <v>0</v>
      </c>
      <c r="W53" s="29">
        <v>0</v>
      </c>
      <c r="X53" s="31">
        <f t="shared" si="17"/>
        <v>0</v>
      </c>
      <c r="Y53" s="29">
        <v>0</v>
      </c>
      <c r="Z53" s="31">
        <f t="shared" si="17"/>
        <v>0</v>
      </c>
      <c r="AA53" s="29">
        <v>0</v>
      </c>
      <c r="AB53" s="31">
        <f t="shared" si="17"/>
        <v>0</v>
      </c>
      <c r="AC53" s="29">
        <v>0</v>
      </c>
      <c r="AD53" s="31">
        <f t="shared" si="17"/>
        <v>0</v>
      </c>
      <c r="AE53" s="29">
        <v>0</v>
      </c>
      <c r="AF53" s="31">
        <f t="shared" si="17"/>
        <v>0</v>
      </c>
      <c r="AG53" s="32"/>
    </row>
    <row r="54" spans="1:33" ht="30" x14ac:dyDescent="0.25">
      <c r="A54" s="27">
        <v>46</v>
      </c>
      <c r="B54" s="28" t="s">
        <v>32</v>
      </c>
      <c r="C54" s="62">
        <v>46</v>
      </c>
      <c r="D54" s="72">
        <v>176062</v>
      </c>
      <c r="E54" s="78">
        <f t="shared" si="12"/>
        <v>0</v>
      </c>
      <c r="F54" s="57">
        <f t="shared" si="13"/>
        <v>0</v>
      </c>
      <c r="G54" s="76">
        <v>0</v>
      </c>
      <c r="H54" s="31">
        <f t="shared" si="14"/>
        <v>0</v>
      </c>
      <c r="I54" s="29">
        <v>0</v>
      </c>
      <c r="J54" s="31">
        <f t="shared" si="17"/>
        <v>0</v>
      </c>
      <c r="K54" s="29">
        <v>0</v>
      </c>
      <c r="L54" s="31">
        <f t="shared" si="17"/>
        <v>0</v>
      </c>
      <c r="M54" s="29">
        <v>0</v>
      </c>
      <c r="N54" s="31">
        <f t="shared" si="17"/>
        <v>0</v>
      </c>
      <c r="O54" s="29">
        <v>0</v>
      </c>
      <c r="P54" s="31">
        <f t="shared" si="17"/>
        <v>0</v>
      </c>
      <c r="Q54" s="29">
        <v>0</v>
      </c>
      <c r="R54" s="31">
        <f t="shared" si="17"/>
        <v>0</v>
      </c>
      <c r="S54" s="29">
        <v>0</v>
      </c>
      <c r="T54" s="31">
        <f t="shared" si="17"/>
        <v>0</v>
      </c>
      <c r="U54" s="29">
        <v>0</v>
      </c>
      <c r="V54" s="31">
        <f t="shared" si="17"/>
        <v>0</v>
      </c>
      <c r="W54" s="29">
        <v>0</v>
      </c>
      <c r="X54" s="31">
        <f t="shared" si="17"/>
        <v>0</v>
      </c>
      <c r="Y54" s="29">
        <v>0</v>
      </c>
      <c r="Z54" s="31">
        <f t="shared" si="17"/>
        <v>0</v>
      </c>
      <c r="AA54" s="29">
        <v>0</v>
      </c>
      <c r="AB54" s="31">
        <f t="shared" si="17"/>
        <v>0</v>
      </c>
      <c r="AC54" s="29">
        <v>0</v>
      </c>
      <c r="AD54" s="31">
        <f t="shared" si="17"/>
        <v>0</v>
      </c>
      <c r="AE54" s="29">
        <v>0</v>
      </c>
      <c r="AF54" s="31">
        <f t="shared" si="17"/>
        <v>0</v>
      </c>
      <c r="AG54" s="32"/>
    </row>
    <row r="55" spans="1:33" ht="30" x14ac:dyDescent="0.25">
      <c r="A55" s="27">
        <v>47</v>
      </c>
      <c r="B55" s="28" t="s">
        <v>32</v>
      </c>
      <c r="C55" s="62">
        <v>47</v>
      </c>
      <c r="D55" s="72">
        <v>187709</v>
      </c>
      <c r="E55" s="78">
        <f t="shared" si="12"/>
        <v>100</v>
      </c>
      <c r="F55" s="57">
        <f t="shared" si="13"/>
        <v>18770.900000000001</v>
      </c>
      <c r="G55" s="76">
        <v>100</v>
      </c>
      <c r="H55" s="31">
        <f t="shared" si="14"/>
        <v>18770.900000000001</v>
      </c>
      <c r="I55" s="29">
        <v>0</v>
      </c>
      <c r="J55" s="31">
        <f t="shared" si="17"/>
        <v>0</v>
      </c>
      <c r="K55" s="29">
        <v>0</v>
      </c>
      <c r="L55" s="31">
        <f t="shared" si="17"/>
        <v>0</v>
      </c>
      <c r="M55" s="29">
        <v>0</v>
      </c>
      <c r="N55" s="31">
        <f t="shared" si="17"/>
        <v>0</v>
      </c>
      <c r="O55" s="29">
        <v>0</v>
      </c>
      <c r="P55" s="31">
        <f t="shared" si="17"/>
        <v>0</v>
      </c>
      <c r="Q55" s="29">
        <v>0</v>
      </c>
      <c r="R55" s="31">
        <f t="shared" si="17"/>
        <v>0</v>
      </c>
      <c r="S55" s="29">
        <v>0</v>
      </c>
      <c r="T55" s="31">
        <f t="shared" si="17"/>
        <v>0</v>
      </c>
      <c r="U55" s="29">
        <v>0</v>
      </c>
      <c r="V55" s="31">
        <f t="shared" si="17"/>
        <v>0</v>
      </c>
      <c r="W55" s="29">
        <v>0</v>
      </c>
      <c r="X55" s="31">
        <f t="shared" si="17"/>
        <v>0</v>
      </c>
      <c r="Y55" s="29">
        <v>0</v>
      </c>
      <c r="Z55" s="31">
        <f t="shared" si="17"/>
        <v>0</v>
      </c>
      <c r="AA55" s="29">
        <v>0</v>
      </c>
      <c r="AB55" s="31">
        <f t="shared" si="17"/>
        <v>0</v>
      </c>
      <c r="AC55" s="29">
        <v>0</v>
      </c>
      <c r="AD55" s="31">
        <f t="shared" si="17"/>
        <v>0</v>
      </c>
      <c r="AE55" s="29">
        <v>0</v>
      </c>
      <c r="AF55" s="31">
        <f t="shared" si="17"/>
        <v>0</v>
      </c>
      <c r="AG55" s="32"/>
    </row>
    <row r="56" spans="1:33" ht="30" x14ac:dyDescent="0.25">
      <c r="A56" s="27">
        <v>48</v>
      </c>
      <c r="B56" s="28" t="s">
        <v>32</v>
      </c>
      <c r="C56" s="62">
        <v>48</v>
      </c>
      <c r="D56" s="72">
        <v>270080</v>
      </c>
      <c r="E56" s="78">
        <f t="shared" si="12"/>
        <v>285</v>
      </c>
      <c r="F56" s="57">
        <f t="shared" si="13"/>
        <v>76972.800000000003</v>
      </c>
      <c r="G56" s="76">
        <v>135</v>
      </c>
      <c r="H56" s="31">
        <f t="shared" si="14"/>
        <v>36460.800000000003</v>
      </c>
      <c r="I56" s="29">
        <v>110</v>
      </c>
      <c r="J56" s="31">
        <f t="shared" si="17"/>
        <v>29708.799999999999</v>
      </c>
      <c r="K56" s="29">
        <v>0</v>
      </c>
      <c r="L56" s="31">
        <f t="shared" si="17"/>
        <v>0</v>
      </c>
      <c r="M56" s="29">
        <v>0</v>
      </c>
      <c r="N56" s="31">
        <f t="shared" si="17"/>
        <v>0</v>
      </c>
      <c r="O56" s="29">
        <v>0</v>
      </c>
      <c r="P56" s="31">
        <f t="shared" si="17"/>
        <v>0</v>
      </c>
      <c r="Q56" s="29">
        <v>0</v>
      </c>
      <c r="R56" s="31">
        <f t="shared" si="17"/>
        <v>0</v>
      </c>
      <c r="S56" s="29">
        <v>0</v>
      </c>
      <c r="T56" s="31">
        <f t="shared" si="17"/>
        <v>0</v>
      </c>
      <c r="U56" s="29">
        <v>40</v>
      </c>
      <c r="V56" s="31">
        <f t="shared" si="17"/>
        <v>10803.2</v>
      </c>
      <c r="W56" s="29">
        <v>0</v>
      </c>
      <c r="X56" s="31">
        <f t="shared" si="17"/>
        <v>0</v>
      </c>
      <c r="Y56" s="29">
        <v>0</v>
      </c>
      <c r="Z56" s="31">
        <f t="shared" si="17"/>
        <v>0</v>
      </c>
      <c r="AA56" s="29">
        <v>0</v>
      </c>
      <c r="AB56" s="31">
        <f t="shared" si="17"/>
        <v>0</v>
      </c>
      <c r="AC56" s="29">
        <v>0</v>
      </c>
      <c r="AD56" s="31">
        <f t="shared" si="17"/>
        <v>0</v>
      </c>
      <c r="AE56" s="29">
        <v>0</v>
      </c>
      <c r="AF56" s="31">
        <f t="shared" si="17"/>
        <v>0</v>
      </c>
      <c r="AG56" s="32"/>
    </row>
    <row r="57" spans="1:33" ht="30" x14ac:dyDescent="0.25">
      <c r="A57" s="27">
        <v>49</v>
      </c>
      <c r="B57" s="28" t="s">
        <v>32</v>
      </c>
      <c r="C57" s="62">
        <v>49</v>
      </c>
      <c r="D57" s="72">
        <v>299122</v>
      </c>
      <c r="E57" s="78">
        <f t="shared" si="12"/>
        <v>160</v>
      </c>
      <c r="F57" s="57">
        <f t="shared" si="13"/>
        <v>47859.520000000004</v>
      </c>
      <c r="G57" s="76">
        <v>90</v>
      </c>
      <c r="H57" s="31">
        <f t="shared" si="14"/>
        <v>26920.98</v>
      </c>
      <c r="I57" s="29">
        <v>50</v>
      </c>
      <c r="J57" s="31">
        <f t="shared" si="17"/>
        <v>14956.1</v>
      </c>
      <c r="K57" s="29">
        <v>0</v>
      </c>
      <c r="L57" s="31">
        <f t="shared" si="17"/>
        <v>0</v>
      </c>
      <c r="M57" s="29">
        <v>0</v>
      </c>
      <c r="N57" s="31">
        <f t="shared" si="17"/>
        <v>0</v>
      </c>
      <c r="O57" s="29">
        <v>0</v>
      </c>
      <c r="P57" s="31">
        <f t="shared" si="17"/>
        <v>0</v>
      </c>
      <c r="Q57" s="29">
        <v>0</v>
      </c>
      <c r="R57" s="31">
        <f t="shared" si="17"/>
        <v>0</v>
      </c>
      <c r="S57" s="29">
        <v>0</v>
      </c>
      <c r="T57" s="31">
        <f t="shared" si="17"/>
        <v>0</v>
      </c>
      <c r="U57" s="29">
        <v>20</v>
      </c>
      <c r="V57" s="31">
        <f t="shared" si="17"/>
        <v>5982.44</v>
      </c>
      <c r="W57" s="29">
        <v>0</v>
      </c>
      <c r="X57" s="31">
        <f t="shared" si="17"/>
        <v>0</v>
      </c>
      <c r="Y57" s="29">
        <v>0</v>
      </c>
      <c r="Z57" s="31">
        <f t="shared" si="17"/>
        <v>0</v>
      </c>
      <c r="AA57" s="29">
        <v>0</v>
      </c>
      <c r="AB57" s="31">
        <f t="shared" si="17"/>
        <v>0</v>
      </c>
      <c r="AC57" s="29">
        <v>0</v>
      </c>
      <c r="AD57" s="31">
        <f t="shared" si="17"/>
        <v>0</v>
      </c>
      <c r="AE57" s="29">
        <v>0</v>
      </c>
      <c r="AF57" s="31">
        <f t="shared" si="17"/>
        <v>0</v>
      </c>
      <c r="AG57" s="32"/>
    </row>
    <row r="58" spans="1:33" ht="30" x14ac:dyDescent="0.25">
      <c r="A58" s="27">
        <v>50</v>
      </c>
      <c r="B58" s="28" t="s">
        <v>32</v>
      </c>
      <c r="C58" s="62">
        <v>50</v>
      </c>
      <c r="D58" s="72">
        <v>342826</v>
      </c>
      <c r="E58" s="78">
        <f t="shared" si="12"/>
        <v>95</v>
      </c>
      <c r="F58" s="57">
        <f t="shared" si="13"/>
        <v>32568.47</v>
      </c>
      <c r="G58" s="76">
        <v>45</v>
      </c>
      <c r="H58" s="31">
        <f t="shared" si="14"/>
        <v>15427.17</v>
      </c>
      <c r="I58" s="29">
        <v>40</v>
      </c>
      <c r="J58" s="31">
        <f t="shared" si="17"/>
        <v>13713.04</v>
      </c>
      <c r="K58" s="29">
        <v>0</v>
      </c>
      <c r="L58" s="31">
        <f t="shared" si="17"/>
        <v>0</v>
      </c>
      <c r="M58" s="29">
        <v>0</v>
      </c>
      <c r="N58" s="31">
        <f t="shared" si="17"/>
        <v>0</v>
      </c>
      <c r="O58" s="29">
        <v>0</v>
      </c>
      <c r="P58" s="31">
        <f t="shared" si="17"/>
        <v>0</v>
      </c>
      <c r="Q58" s="29">
        <v>0</v>
      </c>
      <c r="R58" s="31">
        <f t="shared" si="17"/>
        <v>0</v>
      </c>
      <c r="S58" s="29">
        <v>0</v>
      </c>
      <c r="T58" s="31">
        <f t="shared" si="17"/>
        <v>0</v>
      </c>
      <c r="U58" s="29">
        <v>10</v>
      </c>
      <c r="V58" s="31">
        <f t="shared" si="17"/>
        <v>3428.26</v>
      </c>
      <c r="W58" s="29">
        <v>0</v>
      </c>
      <c r="X58" s="31">
        <f t="shared" si="17"/>
        <v>0</v>
      </c>
      <c r="Y58" s="29">
        <v>0</v>
      </c>
      <c r="Z58" s="31">
        <f t="shared" si="17"/>
        <v>0</v>
      </c>
      <c r="AA58" s="29">
        <v>0</v>
      </c>
      <c r="AB58" s="31">
        <f t="shared" si="17"/>
        <v>0</v>
      </c>
      <c r="AC58" s="29">
        <v>0</v>
      </c>
      <c r="AD58" s="31">
        <f t="shared" si="17"/>
        <v>0</v>
      </c>
      <c r="AE58" s="29">
        <v>0</v>
      </c>
      <c r="AF58" s="31">
        <f t="shared" si="17"/>
        <v>0</v>
      </c>
      <c r="AG58" s="32"/>
    </row>
    <row r="59" spans="1:33" ht="30" x14ac:dyDescent="0.25">
      <c r="A59" s="27">
        <v>51</v>
      </c>
      <c r="B59" s="28" t="s">
        <v>32</v>
      </c>
      <c r="C59" s="62">
        <v>51</v>
      </c>
      <c r="D59" s="72">
        <v>353529</v>
      </c>
      <c r="E59" s="78">
        <f t="shared" si="12"/>
        <v>211</v>
      </c>
      <c r="F59" s="57">
        <f t="shared" si="13"/>
        <v>74594.618999999992</v>
      </c>
      <c r="G59" s="76">
        <v>0</v>
      </c>
      <c r="H59" s="31">
        <f t="shared" si="14"/>
        <v>0</v>
      </c>
      <c r="I59" s="29">
        <v>1</v>
      </c>
      <c r="J59" s="31">
        <f t="shared" ref="J59:AF74" si="18">I59*$D59/1000</f>
        <v>353.529</v>
      </c>
      <c r="K59" s="29">
        <v>0</v>
      </c>
      <c r="L59" s="31">
        <f t="shared" si="18"/>
        <v>0</v>
      </c>
      <c r="M59" s="29">
        <v>0</v>
      </c>
      <c r="N59" s="31">
        <f t="shared" si="18"/>
        <v>0</v>
      </c>
      <c r="O59" s="29">
        <v>0</v>
      </c>
      <c r="P59" s="31">
        <f t="shared" si="18"/>
        <v>0</v>
      </c>
      <c r="Q59" s="29">
        <v>0</v>
      </c>
      <c r="R59" s="31">
        <f t="shared" si="18"/>
        <v>0</v>
      </c>
      <c r="S59" s="29">
        <v>0</v>
      </c>
      <c r="T59" s="31">
        <f t="shared" si="18"/>
        <v>0</v>
      </c>
      <c r="U59" s="29">
        <v>0</v>
      </c>
      <c r="V59" s="31">
        <f t="shared" si="18"/>
        <v>0</v>
      </c>
      <c r="W59" s="29">
        <v>210</v>
      </c>
      <c r="X59" s="31">
        <f t="shared" si="18"/>
        <v>74241.09</v>
      </c>
      <c r="Y59" s="29">
        <v>0</v>
      </c>
      <c r="Z59" s="31">
        <f t="shared" si="18"/>
        <v>0</v>
      </c>
      <c r="AA59" s="29">
        <v>0</v>
      </c>
      <c r="AB59" s="31">
        <f t="shared" si="18"/>
        <v>0</v>
      </c>
      <c r="AC59" s="29">
        <v>0</v>
      </c>
      <c r="AD59" s="31">
        <f t="shared" si="18"/>
        <v>0</v>
      </c>
      <c r="AE59" s="29">
        <v>0</v>
      </c>
      <c r="AF59" s="31">
        <f t="shared" si="18"/>
        <v>0</v>
      </c>
      <c r="AG59" s="32"/>
    </row>
    <row r="60" spans="1:33" ht="30" x14ac:dyDescent="0.25">
      <c r="A60" s="27">
        <v>52</v>
      </c>
      <c r="B60" s="28" t="s">
        <v>32</v>
      </c>
      <c r="C60" s="62">
        <v>52</v>
      </c>
      <c r="D60" s="72">
        <v>293277</v>
      </c>
      <c r="E60" s="78">
        <f t="shared" si="12"/>
        <v>279</v>
      </c>
      <c r="F60" s="57">
        <f t="shared" si="13"/>
        <v>81824.282999999996</v>
      </c>
      <c r="G60" s="76">
        <v>100</v>
      </c>
      <c r="H60" s="31">
        <f t="shared" si="14"/>
        <v>29327.7</v>
      </c>
      <c r="I60" s="29">
        <v>179</v>
      </c>
      <c r="J60" s="31">
        <f t="shared" si="18"/>
        <v>52496.582999999999</v>
      </c>
      <c r="K60" s="29">
        <v>0</v>
      </c>
      <c r="L60" s="31">
        <f t="shared" si="18"/>
        <v>0</v>
      </c>
      <c r="M60" s="29">
        <v>0</v>
      </c>
      <c r="N60" s="31">
        <f t="shared" si="18"/>
        <v>0</v>
      </c>
      <c r="O60" s="29">
        <v>0</v>
      </c>
      <c r="P60" s="31">
        <f t="shared" si="18"/>
        <v>0</v>
      </c>
      <c r="Q60" s="29">
        <v>0</v>
      </c>
      <c r="R60" s="31">
        <f t="shared" si="18"/>
        <v>0</v>
      </c>
      <c r="S60" s="29">
        <v>0</v>
      </c>
      <c r="T60" s="31">
        <f t="shared" si="18"/>
        <v>0</v>
      </c>
      <c r="U60" s="29">
        <v>0</v>
      </c>
      <c r="V60" s="31">
        <f t="shared" si="18"/>
        <v>0</v>
      </c>
      <c r="W60" s="29">
        <v>0</v>
      </c>
      <c r="X60" s="31">
        <f t="shared" si="18"/>
        <v>0</v>
      </c>
      <c r="Y60" s="29">
        <v>0</v>
      </c>
      <c r="Z60" s="31">
        <f t="shared" si="18"/>
        <v>0</v>
      </c>
      <c r="AA60" s="29">
        <v>0</v>
      </c>
      <c r="AB60" s="31">
        <f t="shared" si="18"/>
        <v>0</v>
      </c>
      <c r="AC60" s="29">
        <v>0</v>
      </c>
      <c r="AD60" s="31">
        <f t="shared" si="18"/>
        <v>0</v>
      </c>
      <c r="AE60" s="29">
        <v>0</v>
      </c>
      <c r="AF60" s="31">
        <f t="shared" si="18"/>
        <v>0</v>
      </c>
      <c r="AG60" s="32"/>
    </row>
    <row r="61" spans="1:33" ht="30" x14ac:dyDescent="0.25">
      <c r="A61" s="27">
        <v>53</v>
      </c>
      <c r="B61" s="28" t="s">
        <v>32</v>
      </c>
      <c r="C61" s="62">
        <v>53</v>
      </c>
      <c r="D61" s="72">
        <v>519782</v>
      </c>
      <c r="E61" s="78">
        <f t="shared" si="12"/>
        <v>236</v>
      </c>
      <c r="F61" s="57">
        <f t="shared" si="13"/>
        <v>122668.552</v>
      </c>
      <c r="G61" s="76">
        <v>0</v>
      </c>
      <c r="H61" s="31">
        <f t="shared" si="14"/>
        <v>0</v>
      </c>
      <c r="I61" s="29">
        <v>236</v>
      </c>
      <c r="J61" s="31">
        <f t="shared" si="18"/>
        <v>122668.552</v>
      </c>
      <c r="K61" s="29">
        <v>0</v>
      </c>
      <c r="L61" s="31">
        <f t="shared" si="18"/>
        <v>0</v>
      </c>
      <c r="M61" s="29">
        <v>0</v>
      </c>
      <c r="N61" s="31">
        <f t="shared" si="18"/>
        <v>0</v>
      </c>
      <c r="O61" s="29">
        <v>0</v>
      </c>
      <c r="P61" s="31">
        <f t="shared" si="18"/>
        <v>0</v>
      </c>
      <c r="Q61" s="29">
        <v>0</v>
      </c>
      <c r="R61" s="31">
        <f t="shared" si="18"/>
        <v>0</v>
      </c>
      <c r="S61" s="29">
        <v>0</v>
      </c>
      <c r="T61" s="31">
        <f t="shared" si="18"/>
        <v>0</v>
      </c>
      <c r="U61" s="29">
        <v>0</v>
      </c>
      <c r="V61" s="31">
        <f t="shared" si="18"/>
        <v>0</v>
      </c>
      <c r="W61" s="29">
        <v>0</v>
      </c>
      <c r="X61" s="31">
        <f t="shared" si="18"/>
        <v>0</v>
      </c>
      <c r="Y61" s="29">
        <v>0</v>
      </c>
      <c r="Z61" s="31">
        <f t="shared" si="18"/>
        <v>0</v>
      </c>
      <c r="AA61" s="29">
        <v>0</v>
      </c>
      <c r="AB61" s="31">
        <f t="shared" si="18"/>
        <v>0</v>
      </c>
      <c r="AC61" s="29">
        <v>0</v>
      </c>
      <c r="AD61" s="31">
        <f t="shared" si="18"/>
        <v>0</v>
      </c>
      <c r="AE61" s="29">
        <v>0</v>
      </c>
      <c r="AF61" s="31">
        <f t="shared" si="18"/>
        <v>0</v>
      </c>
      <c r="AG61" s="32"/>
    </row>
    <row r="62" spans="1:33" ht="30" x14ac:dyDescent="0.25">
      <c r="A62" s="27">
        <v>54</v>
      </c>
      <c r="B62" s="28" t="s">
        <v>32</v>
      </c>
      <c r="C62" s="62">
        <v>54</v>
      </c>
      <c r="D62" s="72">
        <v>437173</v>
      </c>
      <c r="E62" s="78">
        <f t="shared" si="12"/>
        <v>50</v>
      </c>
      <c r="F62" s="57">
        <f t="shared" si="13"/>
        <v>21858.65</v>
      </c>
      <c r="G62" s="76">
        <v>30</v>
      </c>
      <c r="H62" s="31">
        <f t="shared" si="14"/>
        <v>13115.19</v>
      </c>
      <c r="I62" s="29">
        <v>20</v>
      </c>
      <c r="J62" s="31">
        <f t="shared" si="18"/>
        <v>8743.4599999999991</v>
      </c>
      <c r="K62" s="29">
        <v>0</v>
      </c>
      <c r="L62" s="31">
        <f t="shared" si="18"/>
        <v>0</v>
      </c>
      <c r="M62" s="29">
        <v>0</v>
      </c>
      <c r="N62" s="31">
        <f t="shared" si="18"/>
        <v>0</v>
      </c>
      <c r="O62" s="29">
        <v>0</v>
      </c>
      <c r="P62" s="31">
        <f t="shared" si="18"/>
        <v>0</v>
      </c>
      <c r="Q62" s="29">
        <v>0</v>
      </c>
      <c r="R62" s="31">
        <f t="shared" si="18"/>
        <v>0</v>
      </c>
      <c r="S62" s="29">
        <v>0</v>
      </c>
      <c r="T62" s="31">
        <f t="shared" si="18"/>
        <v>0</v>
      </c>
      <c r="U62" s="29">
        <v>0</v>
      </c>
      <c r="V62" s="31">
        <f t="shared" si="18"/>
        <v>0</v>
      </c>
      <c r="W62" s="29">
        <v>0</v>
      </c>
      <c r="X62" s="31">
        <f t="shared" si="18"/>
        <v>0</v>
      </c>
      <c r="Y62" s="29">
        <v>0</v>
      </c>
      <c r="Z62" s="31">
        <f t="shared" si="18"/>
        <v>0</v>
      </c>
      <c r="AA62" s="29">
        <v>0</v>
      </c>
      <c r="AB62" s="31">
        <f t="shared" si="18"/>
        <v>0</v>
      </c>
      <c r="AC62" s="29">
        <v>0</v>
      </c>
      <c r="AD62" s="31">
        <f t="shared" si="18"/>
        <v>0</v>
      </c>
      <c r="AE62" s="29">
        <v>0</v>
      </c>
      <c r="AF62" s="31">
        <f t="shared" si="18"/>
        <v>0</v>
      </c>
      <c r="AG62" s="32"/>
    </row>
    <row r="63" spans="1:33" ht="30" x14ac:dyDescent="0.25">
      <c r="A63" s="27">
        <v>55</v>
      </c>
      <c r="B63" s="28" t="s">
        <v>32</v>
      </c>
      <c r="C63" s="62">
        <v>55</v>
      </c>
      <c r="D63" s="72">
        <v>812867</v>
      </c>
      <c r="E63" s="78">
        <f t="shared" si="12"/>
        <v>0</v>
      </c>
      <c r="F63" s="57">
        <f t="shared" si="13"/>
        <v>0</v>
      </c>
      <c r="G63" s="76">
        <v>0</v>
      </c>
      <c r="H63" s="31">
        <f t="shared" si="14"/>
        <v>0</v>
      </c>
      <c r="I63" s="29">
        <v>0</v>
      </c>
      <c r="J63" s="31">
        <f t="shared" si="18"/>
        <v>0</v>
      </c>
      <c r="K63" s="29">
        <v>0</v>
      </c>
      <c r="L63" s="31">
        <f t="shared" si="18"/>
        <v>0</v>
      </c>
      <c r="M63" s="29">
        <v>0</v>
      </c>
      <c r="N63" s="31">
        <f t="shared" si="18"/>
        <v>0</v>
      </c>
      <c r="O63" s="29">
        <v>0</v>
      </c>
      <c r="P63" s="31">
        <f t="shared" si="18"/>
        <v>0</v>
      </c>
      <c r="Q63" s="29">
        <v>0</v>
      </c>
      <c r="R63" s="31">
        <f t="shared" si="18"/>
        <v>0</v>
      </c>
      <c r="S63" s="29">
        <v>0</v>
      </c>
      <c r="T63" s="31">
        <f t="shared" si="18"/>
        <v>0</v>
      </c>
      <c r="U63" s="29">
        <v>0</v>
      </c>
      <c r="V63" s="31">
        <f t="shared" si="18"/>
        <v>0</v>
      </c>
      <c r="W63" s="29">
        <v>0</v>
      </c>
      <c r="X63" s="31">
        <f t="shared" si="18"/>
        <v>0</v>
      </c>
      <c r="Y63" s="29">
        <v>0</v>
      </c>
      <c r="Z63" s="31">
        <f t="shared" si="18"/>
        <v>0</v>
      </c>
      <c r="AA63" s="29">
        <v>0</v>
      </c>
      <c r="AB63" s="31">
        <f t="shared" si="18"/>
        <v>0</v>
      </c>
      <c r="AC63" s="29">
        <v>0</v>
      </c>
      <c r="AD63" s="31">
        <f t="shared" si="18"/>
        <v>0</v>
      </c>
      <c r="AE63" s="29">
        <v>0</v>
      </c>
      <c r="AF63" s="31">
        <f t="shared" si="18"/>
        <v>0</v>
      </c>
      <c r="AG63" s="32"/>
    </row>
    <row r="64" spans="1:33" ht="30" x14ac:dyDescent="0.25">
      <c r="A64" s="27">
        <v>56</v>
      </c>
      <c r="B64" s="28" t="s">
        <v>32</v>
      </c>
      <c r="C64" s="62">
        <v>56</v>
      </c>
      <c r="D64" s="72">
        <v>934114</v>
      </c>
      <c r="E64" s="78">
        <f t="shared" si="12"/>
        <v>0</v>
      </c>
      <c r="F64" s="57">
        <f t="shared" si="13"/>
        <v>0</v>
      </c>
      <c r="G64" s="76">
        <v>0</v>
      </c>
      <c r="H64" s="31">
        <f t="shared" si="14"/>
        <v>0</v>
      </c>
      <c r="I64" s="29">
        <v>0</v>
      </c>
      <c r="J64" s="31">
        <f t="shared" si="18"/>
        <v>0</v>
      </c>
      <c r="K64" s="29">
        <v>0</v>
      </c>
      <c r="L64" s="31">
        <f t="shared" si="18"/>
        <v>0</v>
      </c>
      <c r="M64" s="29">
        <v>0</v>
      </c>
      <c r="N64" s="31">
        <f t="shared" si="18"/>
        <v>0</v>
      </c>
      <c r="O64" s="29">
        <v>0</v>
      </c>
      <c r="P64" s="31">
        <f t="shared" si="18"/>
        <v>0</v>
      </c>
      <c r="Q64" s="29">
        <v>0</v>
      </c>
      <c r="R64" s="31">
        <f t="shared" si="18"/>
        <v>0</v>
      </c>
      <c r="S64" s="29">
        <v>0</v>
      </c>
      <c r="T64" s="31">
        <f t="shared" si="18"/>
        <v>0</v>
      </c>
      <c r="U64" s="29">
        <v>0</v>
      </c>
      <c r="V64" s="31">
        <f t="shared" si="18"/>
        <v>0</v>
      </c>
      <c r="W64" s="29">
        <v>0</v>
      </c>
      <c r="X64" s="31">
        <f t="shared" si="18"/>
        <v>0</v>
      </c>
      <c r="Y64" s="29">
        <v>0</v>
      </c>
      <c r="Z64" s="31">
        <f t="shared" si="18"/>
        <v>0</v>
      </c>
      <c r="AA64" s="29">
        <v>0</v>
      </c>
      <c r="AB64" s="31">
        <f t="shared" si="18"/>
        <v>0</v>
      </c>
      <c r="AC64" s="29">
        <v>0</v>
      </c>
      <c r="AD64" s="31">
        <f t="shared" si="18"/>
        <v>0</v>
      </c>
      <c r="AE64" s="29">
        <v>0</v>
      </c>
      <c r="AF64" s="31">
        <f t="shared" si="18"/>
        <v>0</v>
      </c>
      <c r="AG64" s="32"/>
    </row>
    <row r="65" spans="1:33" ht="30" x14ac:dyDescent="0.25">
      <c r="A65" s="27">
        <v>57</v>
      </c>
      <c r="B65" s="28" t="s">
        <v>32</v>
      </c>
      <c r="C65" s="62">
        <v>57</v>
      </c>
      <c r="D65" s="72">
        <v>741947</v>
      </c>
      <c r="E65" s="78">
        <f t="shared" si="12"/>
        <v>2</v>
      </c>
      <c r="F65" s="57">
        <f t="shared" si="13"/>
        <v>1483.894</v>
      </c>
      <c r="G65" s="76">
        <v>0</v>
      </c>
      <c r="H65" s="31">
        <f t="shared" si="14"/>
        <v>0</v>
      </c>
      <c r="I65" s="29">
        <v>2</v>
      </c>
      <c r="J65" s="31">
        <f t="shared" si="18"/>
        <v>1483.894</v>
      </c>
      <c r="K65" s="29">
        <v>0</v>
      </c>
      <c r="L65" s="31">
        <f t="shared" si="18"/>
        <v>0</v>
      </c>
      <c r="M65" s="29">
        <v>0</v>
      </c>
      <c r="N65" s="31">
        <f t="shared" si="18"/>
        <v>0</v>
      </c>
      <c r="O65" s="29">
        <v>0</v>
      </c>
      <c r="P65" s="31">
        <f t="shared" si="18"/>
        <v>0</v>
      </c>
      <c r="Q65" s="29">
        <v>0</v>
      </c>
      <c r="R65" s="31">
        <f t="shared" si="18"/>
        <v>0</v>
      </c>
      <c r="S65" s="29">
        <v>0</v>
      </c>
      <c r="T65" s="31">
        <f t="shared" si="18"/>
        <v>0</v>
      </c>
      <c r="U65" s="29">
        <v>0</v>
      </c>
      <c r="V65" s="31">
        <f t="shared" si="18"/>
        <v>0</v>
      </c>
      <c r="W65" s="29">
        <v>0</v>
      </c>
      <c r="X65" s="31">
        <f t="shared" si="18"/>
        <v>0</v>
      </c>
      <c r="Y65" s="29">
        <v>0</v>
      </c>
      <c r="Z65" s="31">
        <f t="shared" si="18"/>
        <v>0</v>
      </c>
      <c r="AA65" s="29">
        <v>0</v>
      </c>
      <c r="AB65" s="31">
        <f t="shared" si="18"/>
        <v>0</v>
      </c>
      <c r="AC65" s="29">
        <v>0</v>
      </c>
      <c r="AD65" s="31">
        <f t="shared" si="18"/>
        <v>0</v>
      </c>
      <c r="AE65" s="29">
        <v>0</v>
      </c>
      <c r="AF65" s="31">
        <f t="shared" si="18"/>
        <v>0</v>
      </c>
      <c r="AG65" s="32"/>
    </row>
    <row r="66" spans="1:33" ht="30" x14ac:dyDescent="0.25">
      <c r="A66" s="27">
        <v>58</v>
      </c>
      <c r="B66" s="28" t="s">
        <v>32</v>
      </c>
      <c r="C66" s="62">
        <v>58</v>
      </c>
      <c r="D66" s="72">
        <v>408921</v>
      </c>
      <c r="E66" s="78">
        <f t="shared" si="12"/>
        <v>50</v>
      </c>
      <c r="F66" s="57">
        <f t="shared" si="13"/>
        <v>20446.05</v>
      </c>
      <c r="G66" s="76">
        <v>50</v>
      </c>
      <c r="H66" s="31">
        <f t="shared" si="14"/>
        <v>20446.05</v>
      </c>
      <c r="I66" s="29">
        <v>0</v>
      </c>
      <c r="J66" s="31">
        <f t="shared" si="18"/>
        <v>0</v>
      </c>
      <c r="K66" s="29">
        <v>0</v>
      </c>
      <c r="L66" s="31">
        <f t="shared" si="18"/>
        <v>0</v>
      </c>
      <c r="M66" s="29">
        <v>0</v>
      </c>
      <c r="N66" s="31">
        <f t="shared" si="18"/>
        <v>0</v>
      </c>
      <c r="O66" s="29">
        <v>0</v>
      </c>
      <c r="P66" s="31">
        <f t="shared" si="18"/>
        <v>0</v>
      </c>
      <c r="Q66" s="29">
        <v>0</v>
      </c>
      <c r="R66" s="31">
        <f t="shared" si="18"/>
        <v>0</v>
      </c>
      <c r="S66" s="29">
        <v>0</v>
      </c>
      <c r="T66" s="31">
        <f t="shared" si="18"/>
        <v>0</v>
      </c>
      <c r="U66" s="29">
        <v>0</v>
      </c>
      <c r="V66" s="31">
        <f t="shared" si="18"/>
        <v>0</v>
      </c>
      <c r="W66" s="29">
        <v>0</v>
      </c>
      <c r="X66" s="31">
        <f t="shared" si="18"/>
        <v>0</v>
      </c>
      <c r="Y66" s="29">
        <v>0</v>
      </c>
      <c r="Z66" s="31">
        <f t="shared" si="18"/>
        <v>0</v>
      </c>
      <c r="AA66" s="29">
        <v>0</v>
      </c>
      <c r="AB66" s="31">
        <f t="shared" si="18"/>
        <v>0</v>
      </c>
      <c r="AC66" s="29">
        <v>0</v>
      </c>
      <c r="AD66" s="31">
        <f t="shared" si="18"/>
        <v>0</v>
      </c>
      <c r="AE66" s="29">
        <v>0</v>
      </c>
      <c r="AF66" s="31">
        <f t="shared" si="18"/>
        <v>0</v>
      </c>
      <c r="AG66" s="32"/>
    </row>
    <row r="67" spans="1:33" ht="30" x14ac:dyDescent="0.25">
      <c r="A67" s="27">
        <v>59</v>
      </c>
      <c r="B67" s="28" t="s">
        <v>32</v>
      </c>
      <c r="C67" s="62">
        <v>59</v>
      </c>
      <c r="D67" s="72">
        <v>1872688</v>
      </c>
      <c r="E67" s="78">
        <f t="shared" si="12"/>
        <v>0</v>
      </c>
      <c r="F67" s="57">
        <f t="shared" si="13"/>
        <v>0</v>
      </c>
      <c r="G67" s="76">
        <v>0</v>
      </c>
      <c r="H67" s="31">
        <f t="shared" si="14"/>
        <v>0</v>
      </c>
      <c r="I67" s="29">
        <v>0</v>
      </c>
      <c r="J67" s="31">
        <f t="shared" si="18"/>
        <v>0</v>
      </c>
      <c r="K67" s="29">
        <v>0</v>
      </c>
      <c r="L67" s="31">
        <f t="shared" si="18"/>
        <v>0</v>
      </c>
      <c r="M67" s="29">
        <v>0</v>
      </c>
      <c r="N67" s="31">
        <f t="shared" si="18"/>
        <v>0</v>
      </c>
      <c r="O67" s="29">
        <v>0</v>
      </c>
      <c r="P67" s="31">
        <f t="shared" si="18"/>
        <v>0</v>
      </c>
      <c r="Q67" s="29">
        <v>0</v>
      </c>
      <c r="R67" s="31">
        <f t="shared" si="18"/>
        <v>0</v>
      </c>
      <c r="S67" s="29">
        <v>0</v>
      </c>
      <c r="T67" s="31">
        <f t="shared" si="18"/>
        <v>0</v>
      </c>
      <c r="U67" s="29">
        <v>0</v>
      </c>
      <c r="V67" s="31">
        <f t="shared" si="18"/>
        <v>0</v>
      </c>
      <c r="W67" s="29">
        <v>0</v>
      </c>
      <c r="X67" s="31">
        <f t="shared" si="18"/>
        <v>0</v>
      </c>
      <c r="Y67" s="29">
        <v>0</v>
      </c>
      <c r="Z67" s="31">
        <f t="shared" si="18"/>
        <v>0</v>
      </c>
      <c r="AA67" s="29">
        <v>0</v>
      </c>
      <c r="AB67" s="31">
        <f t="shared" si="18"/>
        <v>0</v>
      </c>
      <c r="AC67" s="29">
        <v>0</v>
      </c>
      <c r="AD67" s="31">
        <f t="shared" si="18"/>
        <v>0</v>
      </c>
      <c r="AE67" s="29">
        <v>0</v>
      </c>
      <c r="AF67" s="31">
        <f t="shared" si="18"/>
        <v>0</v>
      </c>
      <c r="AG67" s="32"/>
    </row>
    <row r="68" spans="1:33" ht="30" x14ac:dyDescent="0.25">
      <c r="A68" s="27">
        <v>60</v>
      </c>
      <c r="B68" s="28" t="s">
        <v>32</v>
      </c>
      <c r="C68" s="62">
        <v>60</v>
      </c>
      <c r="D68" s="72">
        <v>1771726</v>
      </c>
      <c r="E68" s="78">
        <f t="shared" si="12"/>
        <v>0</v>
      </c>
      <c r="F68" s="57">
        <f t="shared" si="13"/>
        <v>0</v>
      </c>
      <c r="G68" s="76">
        <v>0</v>
      </c>
      <c r="H68" s="31">
        <f t="shared" si="14"/>
        <v>0</v>
      </c>
      <c r="I68" s="29">
        <v>0</v>
      </c>
      <c r="J68" s="31">
        <f t="shared" si="18"/>
        <v>0</v>
      </c>
      <c r="K68" s="29">
        <v>0</v>
      </c>
      <c r="L68" s="31">
        <f t="shared" si="18"/>
        <v>0</v>
      </c>
      <c r="M68" s="29">
        <v>0</v>
      </c>
      <c r="N68" s="31">
        <f t="shared" si="18"/>
        <v>0</v>
      </c>
      <c r="O68" s="29">
        <v>0</v>
      </c>
      <c r="P68" s="31">
        <f t="shared" si="18"/>
        <v>0</v>
      </c>
      <c r="Q68" s="29">
        <v>0</v>
      </c>
      <c r="R68" s="31">
        <f t="shared" si="18"/>
        <v>0</v>
      </c>
      <c r="S68" s="29">
        <v>0</v>
      </c>
      <c r="T68" s="31">
        <f t="shared" si="18"/>
        <v>0</v>
      </c>
      <c r="U68" s="29">
        <v>0</v>
      </c>
      <c r="V68" s="31">
        <f t="shared" si="18"/>
        <v>0</v>
      </c>
      <c r="W68" s="29">
        <v>0</v>
      </c>
      <c r="X68" s="31">
        <f t="shared" si="18"/>
        <v>0</v>
      </c>
      <c r="Y68" s="29">
        <v>0</v>
      </c>
      <c r="Z68" s="31">
        <f t="shared" si="18"/>
        <v>0</v>
      </c>
      <c r="AA68" s="29">
        <v>0</v>
      </c>
      <c r="AB68" s="31">
        <f t="shared" si="18"/>
        <v>0</v>
      </c>
      <c r="AC68" s="29">
        <v>0</v>
      </c>
      <c r="AD68" s="31">
        <f t="shared" si="18"/>
        <v>0</v>
      </c>
      <c r="AE68" s="29">
        <v>0</v>
      </c>
      <c r="AF68" s="31">
        <f t="shared" si="18"/>
        <v>0</v>
      </c>
      <c r="AG68" s="32"/>
    </row>
    <row r="69" spans="1:33" ht="30" x14ac:dyDescent="0.25">
      <c r="A69" s="27">
        <v>61</v>
      </c>
      <c r="B69" s="28" t="s">
        <v>32</v>
      </c>
      <c r="C69" s="62">
        <v>61</v>
      </c>
      <c r="D69" s="72">
        <v>320152</v>
      </c>
      <c r="E69" s="78">
        <f t="shared" si="12"/>
        <v>79</v>
      </c>
      <c r="F69" s="57">
        <f t="shared" si="13"/>
        <v>25292.008000000002</v>
      </c>
      <c r="G69" s="76">
        <v>29</v>
      </c>
      <c r="H69" s="31">
        <f t="shared" si="14"/>
        <v>9284.4079999999994</v>
      </c>
      <c r="I69" s="29">
        <v>50</v>
      </c>
      <c r="J69" s="31">
        <f t="shared" si="18"/>
        <v>16007.6</v>
      </c>
      <c r="K69" s="29">
        <v>0</v>
      </c>
      <c r="L69" s="31">
        <f t="shared" si="18"/>
        <v>0</v>
      </c>
      <c r="M69" s="29">
        <v>0</v>
      </c>
      <c r="N69" s="31">
        <f t="shared" si="18"/>
        <v>0</v>
      </c>
      <c r="O69" s="29">
        <v>0</v>
      </c>
      <c r="P69" s="31">
        <f t="shared" si="18"/>
        <v>0</v>
      </c>
      <c r="Q69" s="29">
        <v>0</v>
      </c>
      <c r="R69" s="31">
        <f t="shared" si="18"/>
        <v>0</v>
      </c>
      <c r="S69" s="29">
        <v>0</v>
      </c>
      <c r="T69" s="31">
        <f t="shared" si="18"/>
        <v>0</v>
      </c>
      <c r="U69" s="29">
        <v>0</v>
      </c>
      <c r="V69" s="31">
        <f t="shared" si="18"/>
        <v>0</v>
      </c>
      <c r="W69" s="29">
        <v>0</v>
      </c>
      <c r="X69" s="31">
        <f t="shared" si="18"/>
        <v>0</v>
      </c>
      <c r="Y69" s="29">
        <v>0</v>
      </c>
      <c r="Z69" s="31">
        <f t="shared" si="18"/>
        <v>0</v>
      </c>
      <c r="AA69" s="29">
        <v>0</v>
      </c>
      <c r="AB69" s="31">
        <f t="shared" si="18"/>
        <v>0</v>
      </c>
      <c r="AC69" s="29">
        <v>0</v>
      </c>
      <c r="AD69" s="31">
        <f t="shared" si="18"/>
        <v>0</v>
      </c>
      <c r="AE69" s="29">
        <v>0</v>
      </c>
      <c r="AF69" s="31">
        <f t="shared" si="18"/>
        <v>0</v>
      </c>
      <c r="AG69" s="32"/>
    </row>
    <row r="70" spans="1:33" ht="30" x14ac:dyDescent="0.25">
      <c r="A70" s="27">
        <v>62</v>
      </c>
      <c r="B70" s="28" t="s">
        <v>32</v>
      </c>
      <c r="C70" s="62">
        <v>62</v>
      </c>
      <c r="D70" s="72">
        <v>555085</v>
      </c>
      <c r="E70" s="78">
        <f t="shared" si="12"/>
        <v>23</v>
      </c>
      <c r="F70" s="57">
        <f t="shared" si="13"/>
        <v>12766.955</v>
      </c>
      <c r="G70" s="76">
        <v>0</v>
      </c>
      <c r="H70" s="31">
        <f t="shared" si="14"/>
        <v>0</v>
      </c>
      <c r="I70" s="29">
        <v>23</v>
      </c>
      <c r="J70" s="31">
        <f t="shared" si="18"/>
        <v>12766.955</v>
      </c>
      <c r="K70" s="29">
        <v>0</v>
      </c>
      <c r="L70" s="31">
        <f t="shared" si="18"/>
        <v>0</v>
      </c>
      <c r="M70" s="29">
        <v>0</v>
      </c>
      <c r="N70" s="31">
        <f t="shared" si="18"/>
        <v>0</v>
      </c>
      <c r="O70" s="29">
        <v>0</v>
      </c>
      <c r="P70" s="31">
        <f t="shared" si="18"/>
        <v>0</v>
      </c>
      <c r="Q70" s="29">
        <v>0</v>
      </c>
      <c r="R70" s="31">
        <f t="shared" si="18"/>
        <v>0</v>
      </c>
      <c r="S70" s="29">
        <v>0</v>
      </c>
      <c r="T70" s="31">
        <f t="shared" si="18"/>
        <v>0</v>
      </c>
      <c r="U70" s="29">
        <v>0</v>
      </c>
      <c r="V70" s="31">
        <f t="shared" si="18"/>
        <v>0</v>
      </c>
      <c r="W70" s="29">
        <v>0</v>
      </c>
      <c r="X70" s="31">
        <f t="shared" si="18"/>
        <v>0</v>
      </c>
      <c r="Y70" s="29">
        <v>0</v>
      </c>
      <c r="Z70" s="31">
        <f t="shared" si="18"/>
        <v>0</v>
      </c>
      <c r="AA70" s="29">
        <v>0</v>
      </c>
      <c r="AB70" s="31">
        <f t="shared" si="18"/>
        <v>0</v>
      </c>
      <c r="AC70" s="29">
        <v>0</v>
      </c>
      <c r="AD70" s="31">
        <f t="shared" si="18"/>
        <v>0</v>
      </c>
      <c r="AE70" s="29">
        <v>0</v>
      </c>
      <c r="AF70" s="31">
        <f t="shared" si="18"/>
        <v>0</v>
      </c>
      <c r="AG70" s="32"/>
    </row>
    <row r="71" spans="1:33" ht="30" x14ac:dyDescent="0.25">
      <c r="A71" s="27">
        <v>63</v>
      </c>
      <c r="B71" s="28" t="s">
        <v>32</v>
      </c>
      <c r="C71" s="62">
        <v>63</v>
      </c>
      <c r="D71" s="72">
        <v>568484</v>
      </c>
      <c r="E71" s="78">
        <f t="shared" si="12"/>
        <v>12</v>
      </c>
      <c r="F71" s="57">
        <f t="shared" si="13"/>
        <v>6821.808</v>
      </c>
      <c r="G71" s="76">
        <v>0</v>
      </c>
      <c r="H71" s="31">
        <f t="shared" si="14"/>
        <v>0</v>
      </c>
      <c r="I71" s="29">
        <v>10</v>
      </c>
      <c r="J71" s="31">
        <f t="shared" si="18"/>
        <v>5684.84</v>
      </c>
      <c r="K71" s="29">
        <v>0</v>
      </c>
      <c r="L71" s="31">
        <f t="shared" si="18"/>
        <v>0</v>
      </c>
      <c r="M71" s="29">
        <v>0</v>
      </c>
      <c r="N71" s="31">
        <f t="shared" si="18"/>
        <v>0</v>
      </c>
      <c r="O71" s="29">
        <v>0</v>
      </c>
      <c r="P71" s="31">
        <f t="shared" si="18"/>
        <v>0</v>
      </c>
      <c r="Q71" s="29">
        <v>0</v>
      </c>
      <c r="R71" s="31">
        <f t="shared" si="18"/>
        <v>0</v>
      </c>
      <c r="S71" s="29">
        <v>2</v>
      </c>
      <c r="T71" s="31">
        <f t="shared" si="18"/>
        <v>1136.9680000000001</v>
      </c>
      <c r="U71" s="29">
        <v>0</v>
      </c>
      <c r="V71" s="31">
        <f t="shared" si="18"/>
        <v>0</v>
      </c>
      <c r="W71" s="29">
        <v>0</v>
      </c>
      <c r="X71" s="31">
        <f t="shared" si="18"/>
        <v>0</v>
      </c>
      <c r="Y71" s="29">
        <v>0</v>
      </c>
      <c r="Z71" s="31">
        <f t="shared" si="18"/>
        <v>0</v>
      </c>
      <c r="AA71" s="29">
        <v>0</v>
      </c>
      <c r="AB71" s="31">
        <f t="shared" si="18"/>
        <v>0</v>
      </c>
      <c r="AC71" s="29">
        <v>0</v>
      </c>
      <c r="AD71" s="31">
        <f t="shared" si="18"/>
        <v>0</v>
      </c>
      <c r="AE71" s="29">
        <v>0</v>
      </c>
      <c r="AF71" s="31">
        <f t="shared" si="18"/>
        <v>0</v>
      </c>
      <c r="AG71" s="32"/>
    </row>
    <row r="72" spans="1:33" ht="30" x14ac:dyDescent="0.25">
      <c r="A72" s="27">
        <v>64</v>
      </c>
      <c r="B72" s="28" t="s">
        <v>32</v>
      </c>
      <c r="C72" s="62">
        <v>64</v>
      </c>
      <c r="D72" s="72">
        <v>610080</v>
      </c>
      <c r="E72" s="78">
        <f t="shared" si="12"/>
        <v>150</v>
      </c>
      <c r="F72" s="57">
        <f t="shared" si="13"/>
        <v>91512</v>
      </c>
      <c r="G72" s="76">
        <v>0</v>
      </c>
      <c r="H72" s="31">
        <f t="shared" si="14"/>
        <v>0</v>
      </c>
      <c r="I72" s="29">
        <v>150</v>
      </c>
      <c r="J72" s="31">
        <f t="shared" si="18"/>
        <v>91512</v>
      </c>
      <c r="K72" s="29">
        <v>0</v>
      </c>
      <c r="L72" s="31">
        <f t="shared" si="18"/>
        <v>0</v>
      </c>
      <c r="M72" s="29">
        <v>0</v>
      </c>
      <c r="N72" s="31">
        <f t="shared" si="18"/>
        <v>0</v>
      </c>
      <c r="O72" s="29">
        <v>0</v>
      </c>
      <c r="P72" s="31">
        <f t="shared" si="18"/>
        <v>0</v>
      </c>
      <c r="Q72" s="29">
        <v>0</v>
      </c>
      <c r="R72" s="31">
        <f t="shared" si="18"/>
        <v>0</v>
      </c>
      <c r="S72" s="29">
        <v>0</v>
      </c>
      <c r="T72" s="31">
        <f t="shared" si="18"/>
        <v>0</v>
      </c>
      <c r="U72" s="29">
        <v>0</v>
      </c>
      <c r="V72" s="31">
        <f t="shared" si="18"/>
        <v>0</v>
      </c>
      <c r="W72" s="29">
        <v>0</v>
      </c>
      <c r="X72" s="31">
        <f t="shared" si="18"/>
        <v>0</v>
      </c>
      <c r="Y72" s="29">
        <v>0</v>
      </c>
      <c r="Z72" s="31">
        <f t="shared" si="18"/>
        <v>0</v>
      </c>
      <c r="AA72" s="29">
        <v>0</v>
      </c>
      <c r="AB72" s="31">
        <f t="shared" si="18"/>
        <v>0</v>
      </c>
      <c r="AC72" s="29">
        <v>0</v>
      </c>
      <c r="AD72" s="31">
        <f t="shared" si="18"/>
        <v>0</v>
      </c>
      <c r="AE72" s="29">
        <v>0</v>
      </c>
      <c r="AF72" s="31">
        <f t="shared" si="18"/>
        <v>0</v>
      </c>
      <c r="AG72" s="32"/>
    </row>
    <row r="73" spans="1:33" ht="30" x14ac:dyDescent="0.25">
      <c r="A73" s="27">
        <v>65</v>
      </c>
      <c r="B73" s="28" t="s">
        <v>32</v>
      </c>
      <c r="C73" s="62">
        <v>65</v>
      </c>
      <c r="D73" s="72">
        <v>869420</v>
      </c>
      <c r="E73" s="78">
        <f t="shared" si="12"/>
        <v>6</v>
      </c>
      <c r="F73" s="57">
        <f t="shared" si="13"/>
        <v>5216.5200000000004</v>
      </c>
      <c r="G73" s="76">
        <v>0</v>
      </c>
      <c r="H73" s="31">
        <f t="shared" si="14"/>
        <v>0</v>
      </c>
      <c r="I73" s="29">
        <v>6</v>
      </c>
      <c r="J73" s="31">
        <f t="shared" si="18"/>
        <v>5216.5200000000004</v>
      </c>
      <c r="K73" s="29">
        <v>0</v>
      </c>
      <c r="L73" s="31">
        <f t="shared" si="18"/>
        <v>0</v>
      </c>
      <c r="M73" s="29">
        <v>0</v>
      </c>
      <c r="N73" s="31">
        <f t="shared" si="18"/>
        <v>0</v>
      </c>
      <c r="O73" s="29">
        <v>0</v>
      </c>
      <c r="P73" s="31">
        <f t="shared" si="18"/>
        <v>0</v>
      </c>
      <c r="Q73" s="29">
        <v>0</v>
      </c>
      <c r="R73" s="31">
        <f t="shared" si="18"/>
        <v>0</v>
      </c>
      <c r="S73" s="29">
        <v>0</v>
      </c>
      <c r="T73" s="31">
        <f t="shared" si="18"/>
        <v>0</v>
      </c>
      <c r="U73" s="29">
        <v>0</v>
      </c>
      <c r="V73" s="31">
        <f t="shared" si="18"/>
        <v>0</v>
      </c>
      <c r="W73" s="29">
        <v>0</v>
      </c>
      <c r="X73" s="31">
        <f t="shared" si="18"/>
        <v>0</v>
      </c>
      <c r="Y73" s="29">
        <v>0</v>
      </c>
      <c r="Z73" s="31">
        <f t="shared" si="18"/>
        <v>0</v>
      </c>
      <c r="AA73" s="29">
        <v>0</v>
      </c>
      <c r="AB73" s="31">
        <f t="shared" si="18"/>
        <v>0</v>
      </c>
      <c r="AC73" s="29">
        <v>0</v>
      </c>
      <c r="AD73" s="31">
        <f t="shared" si="18"/>
        <v>0</v>
      </c>
      <c r="AE73" s="29">
        <v>0</v>
      </c>
      <c r="AF73" s="31">
        <f t="shared" si="18"/>
        <v>0</v>
      </c>
      <c r="AG73" s="32"/>
    </row>
    <row r="74" spans="1:33" ht="30" x14ac:dyDescent="0.25">
      <c r="A74" s="27">
        <v>66</v>
      </c>
      <c r="B74" s="28" t="s">
        <v>32</v>
      </c>
      <c r="C74" s="62">
        <v>66</v>
      </c>
      <c r="D74" s="72">
        <v>196674</v>
      </c>
      <c r="E74" s="78">
        <f t="shared" ref="E74:E96" si="19">G74+I74+K74+M74+O74+Q74+S74+U74+W74+Y74+AE74+AA74+AC74</f>
        <v>20</v>
      </c>
      <c r="F74" s="57">
        <f t="shared" ref="F74:F96" si="20">H74+J74+L74+N74+P74+R74+T74+V74+X74+Z74+AF74+AB74+AD74</f>
        <v>3933.48</v>
      </c>
      <c r="G74" s="76">
        <v>20</v>
      </c>
      <c r="H74" s="31">
        <f t="shared" ref="H74:V96" si="21">G74*$D74/1000</f>
        <v>3933.48</v>
      </c>
      <c r="I74" s="29">
        <v>0</v>
      </c>
      <c r="J74" s="31">
        <f t="shared" si="21"/>
        <v>0</v>
      </c>
      <c r="K74" s="29">
        <v>0</v>
      </c>
      <c r="L74" s="31">
        <f t="shared" si="21"/>
        <v>0</v>
      </c>
      <c r="M74" s="29">
        <v>0</v>
      </c>
      <c r="N74" s="31">
        <f t="shared" si="21"/>
        <v>0</v>
      </c>
      <c r="O74" s="29">
        <v>0</v>
      </c>
      <c r="P74" s="31">
        <f t="shared" si="21"/>
        <v>0</v>
      </c>
      <c r="Q74" s="29">
        <v>0</v>
      </c>
      <c r="R74" s="31">
        <f t="shared" si="21"/>
        <v>0</v>
      </c>
      <c r="S74" s="29">
        <v>0</v>
      </c>
      <c r="T74" s="31">
        <f t="shared" si="21"/>
        <v>0</v>
      </c>
      <c r="U74" s="29">
        <v>0</v>
      </c>
      <c r="V74" s="31">
        <f t="shared" si="21"/>
        <v>0</v>
      </c>
      <c r="W74" s="29">
        <v>0</v>
      </c>
      <c r="X74" s="31">
        <f t="shared" si="18"/>
        <v>0</v>
      </c>
      <c r="Y74" s="29">
        <v>0</v>
      </c>
      <c r="Z74" s="31">
        <f t="shared" si="18"/>
        <v>0</v>
      </c>
      <c r="AA74" s="29">
        <v>0</v>
      </c>
      <c r="AB74" s="31">
        <f t="shared" si="18"/>
        <v>0</v>
      </c>
      <c r="AC74" s="29">
        <v>0</v>
      </c>
      <c r="AD74" s="31">
        <f t="shared" si="18"/>
        <v>0</v>
      </c>
      <c r="AE74" s="29">
        <v>0</v>
      </c>
      <c r="AF74" s="31">
        <f t="shared" si="18"/>
        <v>0</v>
      </c>
      <c r="AG74" s="32"/>
    </row>
    <row r="75" spans="1:33" ht="30" x14ac:dyDescent="0.25">
      <c r="A75" s="27">
        <v>67</v>
      </c>
      <c r="B75" s="28" t="s">
        <v>32</v>
      </c>
      <c r="C75" s="62">
        <v>67</v>
      </c>
      <c r="D75" s="72">
        <v>341136</v>
      </c>
      <c r="E75" s="78">
        <f t="shared" si="19"/>
        <v>0</v>
      </c>
      <c r="F75" s="57">
        <f t="shared" si="20"/>
        <v>0</v>
      </c>
      <c r="G75" s="76">
        <v>0</v>
      </c>
      <c r="H75" s="31">
        <f t="shared" si="21"/>
        <v>0</v>
      </c>
      <c r="I75" s="29">
        <v>0</v>
      </c>
      <c r="J75" s="31">
        <f t="shared" ref="J75:AF90" si="22">I75*$D75/1000</f>
        <v>0</v>
      </c>
      <c r="K75" s="29">
        <v>0</v>
      </c>
      <c r="L75" s="31">
        <f t="shared" si="22"/>
        <v>0</v>
      </c>
      <c r="M75" s="29">
        <v>0</v>
      </c>
      <c r="N75" s="31">
        <f t="shared" si="22"/>
        <v>0</v>
      </c>
      <c r="O75" s="29">
        <v>0</v>
      </c>
      <c r="P75" s="31">
        <f t="shared" si="22"/>
        <v>0</v>
      </c>
      <c r="Q75" s="29">
        <v>0</v>
      </c>
      <c r="R75" s="31">
        <f t="shared" si="22"/>
        <v>0</v>
      </c>
      <c r="S75" s="29">
        <v>0</v>
      </c>
      <c r="T75" s="31">
        <f t="shared" si="22"/>
        <v>0</v>
      </c>
      <c r="U75" s="29">
        <v>0</v>
      </c>
      <c r="V75" s="31">
        <f t="shared" si="22"/>
        <v>0</v>
      </c>
      <c r="W75" s="29">
        <v>0</v>
      </c>
      <c r="X75" s="31">
        <f t="shared" si="22"/>
        <v>0</v>
      </c>
      <c r="Y75" s="29">
        <v>0</v>
      </c>
      <c r="Z75" s="31">
        <f t="shared" si="22"/>
        <v>0</v>
      </c>
      <c r="AA75" s="29">
        <v>0</v>
      </c>
      <c r="AB75" s="31">
        <f t="shared" si="22"/>
        <v>0</v>
      </c>
      <c r="AC75" s="29">
        <v>0</v>
      </c>
      <c r="AD75" s="31">
        <f t="shared" si="22"/>
        <v>0</v>
      </c>
      <c r="AE75" s="29">
        <v>0</v>
      </c>
      <c r="AF75" s="31">
        <f t="shared" si="22"/>
        <v>0</v>
      </c>
      <c r="AG75" s="32"/>
    </row>
    <row r="76" spans="1:33" ht="15.75" x14ac:dyDescent="0.25">
      <c r="A76" s="27">
        <v>68</v>
      </c>
      <c r="B76" s="28" t="s">
        <v>33</v>
      </c>
      <c r="C76" s="62">
        <v>68</v>
      </c>
      <c r="D76" s="72">
        <v>186341</v>
      </c>
      <c r="E76" s="78">
        <f t="shared" si="19"/>
        <v>321</v>
      </c>
      <c r="F76" s="57">
        <f t="shared" si="20"/>
        <v>59815.461000000003</v>
      </c>
      <c r="G76" s="76">
        <v>140</v>
      </c>
      <c r="H76" s="31">
        <f t="shared" si="21"/>
        <v>26087.74</v>
      </c>
      <c r="I76" s="29">
        <v>0</v>
      </c>
      <c r="J76" s="31">
        <f t="shared" si="22"/>
        <v>0</v>
      </c>
      <c r="K76" s="29">
        <v>29</v>
      </c>
      <c r="L76" s="31">
        <f t="shared" si="22"/>
        <v>5403.8890000000001</v>
      </c>
      <c r="M76" s="29">
        <v>27</v>
      </c>
      <c r="N76" s="31">
        <f t="shared" si="22"/>
        <v>5031.2070000000003</v>
      </c>
      <c r="O76" s="29">
        <v>0</v>
      </c>
      <c r="P76" s="31">
        <f t="shared" si="22"/>
        <v>0</v>
      </c>
      <c r="Q76" s="29">
        <v>0</v>
      </c>
      <c r="R76" s="31">
        <f t="shared" si="22"/>
        <v>0</v>
      </c>
      <c r="S76" s="29">
        <v>0</v>
      </c>
      <c r="T76" s="31">
        <f t="shared" si="22"/>
        <v>0</v>
      </c>
      <c r="U76" s="29">
        <v>125</v>
      </c>
      <c r="V76" s="31">
        <f t="shared" si="22"/>
        <v>23292.625</v>
      </c>
      <c r="W76" s="29">
        <v>0</v>
      </c>
      <c r="X76" s="31">
        <f t="shared" si="22"/>
        <v>0</v>
      </c>
      <c r="Y76" s="29">
        <v>0</v>
      </c>
      <c r="Z76" s="31">
        <f t="shared" si="22"/>
        <v>0</v>
      </c>
      <c r="AA76" s="29">
        <v>0</v>
      </c>
      <c r="AB76" s="31">
        <f t="shared" si="22"/>
        <v>0</v>
      </c>
      <c r="AC76" s="29">
        <v>0</v>
      </c>
      <c r="AD76" s="31">
        <f t="shared" si="22"/>
        <v>0</v>
      </c>
      <c r="AE76" s="29">
        <v>0</v>
      </c>
      <c r="AF76" s="31">
        <f t="shared" si="22"/>
        <v>0</v>
      </c>
      <c r="AG76" s="32"/>
    </row>
    <row r="77" spans="1:33" ht="15.75" x14ac:dyDescent="0.25">
      <c r="A77" s="27">
        <v>69</v>
      </c>
      <c r="B77" s="28" t="s">
        <v>33</v>
      </c>
      <c r="C77" s="62">
        <v>69</v>
      </c>
      <c r="D77" s="72">
        <v>385767</v>
      </c>
      <c r="E77" s="78">
        <f t="shared" si="19"/>
        <v>139</v>
      </c>
      <c r="F77" s="57">
        <f t="shared" si="20"/>
        <v>53621.612999999998</v>
      </c>
      <c r="G77" s="76">
        <v>70</v>
      </c>
      <c r="H77" s="31">
        <f t="shared" si="21"/>
        <v>27003.69</v>
      </c>
      <c r="I77" s="29">
        <v>0</v>
      </c>
      <c r="J77" s="31">
        <f t="shared" si="22"/>
        <v>0</v>
      </c>
      <c r="K77" s="29">
        <v>0</v>
      </c>
      <c r="L77" s="31">
        <f t="shared" si="22"/>
        <v>0</v>
      </c>
      <c r="M77" s="29">
        <v>10</v>
      </c>
      <c r="N77" s="31">
        <f t="shared" si="22"/>
        <v>3857.67</v>
      </c>
      <c r="O77" s="29">
        <v>0</v>
      </c>
      <c r="P77" s="31">
        <f t="shared" si="22"/>
        <v>0</v>
      </c>
      <c r="Q77" s="29">
        <v>0</v>
      </c>
      <c r="R77" s="31">
        <f t="shared" si="22"/>
        <v>0</v>
      </c>
      <c r="S77" s="29">
        <v>0</v>
      </c>
      <c r="T77" s="31">
        <f t="shared" si="22"/>
        <v>0</v>
      </c>
      <c r="U77" s="29">
        <v>59</v>
      </c>
      <c r="V77" s="31">
        <f t="shared" si="22"/>
        <v>22760.253000000001</v>
      </c>
      <c r="W77" s="29">
        <v>0</v>
      </c>
      <c r="X77" s="31">
        <f t="shared" si="22"/>
        <v>0</v>
      </c>
      <c r="Y77" s="29">
        <v>0</v>
      </c>
      <c r="Z77" s="31">
        <f t="shared" si="22"/>
        <v>0</v>
      </c>
      <c r="AA77" s="29">
        <v>0</v>
      </c>
      <c r="AB77" s="31">
        <f t="shared" si="22"/>
        <v>0</v>
      </c>
      <c r="AC77" s="29">
        <v>0</v>
      </c>
      <c r="AD77" s="31">
        <f t="shared" si="22"/>
        <v>0</v>
      </c>
      <c r="AE77" s="29">
        <v>0</v>
      </c>
      <c r="AF77" s="31">
        <f t="shared" si="22"/>
        <v>0</v>
      </c>
      <c r="AG77" s="32"/>
    </row>
    <row r="78" spans="1:33" ht="30" x14ac:dyDescent="0.25">
      <c r="A78" s="27">
        <v>70</v>
      </c>
      <c r="B78" s="28" t="s">
        <v>34</v>
      </c>
      <c r="C78" s="62">
        <v>70</v>
      </c>
      <c r="D78" s="72">
        <v>219420</v>
      </c>
      <c r="E78" s="78">
        <f t="shared" si="19"/>
        <v>257</v>
      </c>
      <c r="F78" s="57">
        <f t="shared" si="20"/>
        <v>56390.939999999995</v>
      </c>
      <c r="G78" s="76">
        <v>100</v>
      </c>
      <c r="H78" s="31">
        <f t="shared" si="21"/>
        <v>21942</v>
      </c>
      <c r="I78" s="29">
        <v>0</v>
      </c>
      <c r="J78" s="31">
        <f t="shared" si="22"/>
        <v>0</v>
      </c>
      <c r="K78" s="29">
        <v>0</v>
      </c>
      <c r="L78" s="31">
        <f t="shared" si="22"/>
        <v>0</v>
      </c>
      <c r="M78" s="29">
        <v>155</v>
      </c>
      <c r="N78" s="31">
        <f t="shared" si="22"/>
        <v>34010.1</v>
      </c>
      <c r="O78" s="29">
        <v>0</v>
      </c>
      <c r="P78" s="31">
        <f t="shared" si="22"/>
        <v>0</v>
      </c>
      <c r="Q78" s="29">
        <v>0</v>
      </c>
      <c r="R78" s="31">
        <f t="shared" si="22"/>
        <v>0</v>
      </c>
      <c r="S78" s="29">
        <v>0</v>
      </c>
      <c r="T78" s="31">
        <f t="shared" si="22"/>
        <v>0</v>
      </c>
      <c r="U78" s="29">
        <v>0</v>
      </c>
      <c r="V78" s="31">
        <f t="shared" si="22"/>
        <v>0</v>
      </c>
      <c r="W78" s="29">
        <v>0</v>
      </c>
      <c r="X78" s="31">
        <f t="shared" si="22"/>
        <v>0</v>
      </c>
      <c r="Y78" s="29">
        <v>0</v>
      </c>
      <c r="Z78" s="31">
        <f t="shared" si="22"/>
        <v>0</v>
      </c>
      <c r="AA78" s="29">
        <v>0</v>
      </c>
      <c r="AB78" s="31">
        <f t="shared" si="22"/>
        <v>0</v>
      </c>
      <c r="AC78" s="29">
        <v>2</v>
      </c>
      <c r="AD78" s="31">
        <f t="shared" si="22"/>
        <v>438.84</v>
      </c>
      <c r="AE78" s="29">
        <v>0</v>
      </c>
      <c r="AF78" s="31">
        <f t="shared" si="22"/>
        <v>0</v>
      </c>
      <c r="AG78" s="32"/>
    </row>
    <row r="79" spans="1:33" ht="30" x14ac:dyDescent="0.25">
      <c r="A79" s="27">
        <v>71</v>
      </c>
      <c r="B79" s="28" t="s">
        <v>34</v>
      </c>
      <c r="C79" s="62">
        <v>71</v>
      </c>
      <c r="D79" s="72">
        <v>303401</v>
      </c>
      <c r="E79" s="78">
        <f t="shared" si="19"/>
        <v>50</v>
      </c>
      <c r="F79" s="57">
        <f t="shared" si="20"/>
        <v>15170.05</v>
      </c>
      <c r="G79" s="76">
        <v>50</v>
      </c>
      <c r="H79" s="31">
        <f t="shared" si="21"/>
        <v>15170.05</v>
      </c>
      <c r="I79" s="29">
        <v>0</v>
      </c>
      <c r="J79" s="31">
        <f t="shared" si="22"/>
        <v>0</v>
      </c>
      <c r="K79" s="29">
        <v>0</v>
      </c>
      <c r="L79" s="31">
        <f t="shared" si="22"/>
        <v>0</v>
      </c>
      <c r="M79" s="29">
        <v>0</v>
      </c>
      <c r="N79" s="31">
        <f t="shared" si="22"/>
        <v>0</v>
      </c>
      <c r="O79" s="29">
        <v>0</v>
      </c>
      <c r="P79" s="31">
        <f t="shared" si="22"/>
        <v>0</v>
      </c>
      <c r="Q79" s="29">
        <v>0</v>
      </c>
      <c r="R79" s="31">
        <f t="shared" si="22"/>
        <v>0</v>
      </c>
      <c r="S79" s="29">
        <v>0</v>
      </c>
      <c r="T79" s="31">
        <f t="shared" si="22"/>
        <v>0</v>
      </c>
      <c r="U79" s="29">
        <v>0</v>
      </c>
      <c r="V79" s="31">
        <f t="shared" si="22"/>
        <v>0</v>
      </c>
      <c r="W79" s="29">
        <v>0</v>
      </c>
      <c r="X79" s="31">
        <f t="shared" si="22"/>
        <v>0</v>
      </c>
      <c r="Y79" s="29">
        <v>0</v>
      </c>
      <c r="Z79" s="31">
        <f t="shared" si="22"/>
        <v>0</v>
      </c>
      <c r="AA79" s="29">
        <v>0</v>
      </c>
      <c r="AB79" s="31">
        <f t="shared" si="22"/>
        <v>0</v>
      </c>
      <c r="AC79" s="29">
        <v>0</v>
      </c>
      <c r="AD79" s="31">
        <f t="shared" si="22"/>
        <v>0</v>
      </c>
      <c r="AE79" s="29">
        <v>0</v>
      </c>
      <c r="AF79" s="31">
        <f t="shared" si="22"/>
        <v>0</v>
      </c>
      <c r="AG79" s="32"/>
    </row>
    <row r="80" spans="1:33" ht="30" x14ac:dyDescent="0.25">
      <c r="A80" s="27">
        <v>72</v>
      </c>
      <c r="B80" s="28" t="s">
        <v>34</v>
      </c>
      <c r="C80" s="62">
        <v>72</v>
      </c>
      <c r="D80" s="72">
        <v>458167</v>
      </c>
      <c r="E80" s="78">
        <f t="shared" si="19"/>
        <v>0</v>
      </c>
      <c r="F80" s="57">
        <f t="shared" si="20"/>
        <v>0</v>
      </c>
      <c r="G80" s="76">
        <v>0</v>
      </c>
      <c r="H80" s="31">
        <f t="shared" si="21"/>
        <v>0</v>
      </c>
      <c r="I80" s="29">
        <v>0</v>
      </c>
      <c r="J80" s="31">
        <f t="shared" si="22"/>
        <v>0</v>
      </c>
      <c r="K80" s="29">
        <v>0</v>
      </c>
      <c r="L80" s="31">
        <f t="shared" si="22"/>
        <v>0</v>
      </c>
      <c r="M80" s="29">
        <v>0</v>
      </c>
      <c r="N80" s="31">
        <f t="shared" si="22"/>
        <v>0</v>
      </c>
      <c r="O80" s="29">
        <v>0</v>
      </c>
      <c r="P80" s="31">
        <f t="shared" si="22"/>
        <v>0</v>
      </c>
      <c r="Q80" s="29">
        <v>0</v>
      </c>
      <c r="R80" s="31">
        <f t="shared" si="22"/>
        <v>0</v>
      </c>
      <c r="S80" s="29">
        <v>0</v>
      </c>
      <c r="T80" s="31">
        <f t="shared" si="22"/>
        <v>0</v>
      </c>
      <c r="U80" s="29">
        <v>0</v>
      </c>
      <c r="V80" s="31">
        <f t="shared" si="22"/>
        <v>0</v>
      </c>
      <c r="W80" s="29">
        <v>0</v>
      </c>
      <c r="X80" s="31">
        <f t="shared" si="22"/>
        <v>0</v>
      </c>
      <c r="Y80" s="29">
        <v>0</v>
      </c>
      <c r="Z80" s="31">
        <f t="shared" si="22"/>
        <v>0</v>
      </c>
      <c r="AA80" s="29">
        <v>0</v>
      </c>
      <c r="AB80" s="31">
        <f t="shared" si="22"/>
        <v>0</v>
      </c>
      <c r="AC80" s="29">
        <v>0</v>
      </c>
      <c r="AD80" s="31">
        <f t="shared" si="22"/>
        <v>0</v>
      </c>
      <c r="AE80" s="29">
        <v>0</v>
      </c>
      <c r="AF80" s="31">
        <f t="shared" si="22"/>
        <v>0</v>
      </c>
      <c r="AG80" s="32"/>
    </row>
    <row r="81" spans="1:35" ht="30" x14ac:dyDescent="0.25">
      <c r="A81" s="27">
        <v>73</v>
      </c>
      <c r="B81" s="28" t="s">
        <v>34</v>
      </c>
      <c r="C81" s="62">
        <v>73</v>
      </c>
      <c r="D81" s="72">
        <v>350513</v>
      </c>
      <c r="E81" s="78">
        <f t="shared" si="19"/>
        <v>0</v>
      </c>
      <c r="F81" s="57">
        <f t="shared" si="20"/>
        <v>0</v>
      </c>
      <c r="G81" s="76">
        <v>0</v>
      </c>
      <c r="H81" s="31">
        <f t="shared" si="21"/>
        <v>0</v>
      </c>
      <c r="I81" s="29">
        <v>0</v>
      </c>
      <c r="J81" s="31">
        <f t="shared" si="22"/>
        <v>0</v>
      </c>
      <c r="K81" s="29">
        <v>0</v>
      </c>
      <c r="L81" s="31">
        <f t="shared" si="22"/>
        <v>0</v>
      </c>
      <c r="M81" s="29">
        <v>0</v>
      </c>
      <c r="N81" s="31">
        <f t="shared" si="22"/>
        <v>0</v>
      </c>
      <c r="O81" s="29">
        <v>0</v>
      </c>
      <c r="P81" s="31">
        <f t="shared" si="22"/>
        <v>0</v>
      </c>
      <c r="Q81" s="29">
        <v>0</v>
      </c>
      <c r="R81" s="31">
        <f t="shared" si="22"/>
        <v>0</v>
      </c>
      <c r="S81" s="29">
        <v>0</v>
      </c>
      <c r="T81" s="31">
        <f t="shared" si="22"/>
        <v>0</v>
      </c>
      <c r="U81" s="29">
        <v>0</v>
      </c>
      <c r="V81" s="31">
        <f t="shared" si="22"/>
        <v>0</v>
      </c>
      <c r="W81" s="29">
        <v>0</v>
      </c>
      <c r="X81" s="31">
        <f t="shared" si="22"/>
        <v>0</v>
      </c>
      <c r="Y81" s="29">
        <v>0</v>
      </c>
      <c r="Z81" s="31">
        <f t="shared" si="22"/>
        <v>0</v>
      </c>
      <c r="AA81" s="29">
        <v>0</v>
      </c>
      <c r="AB81" s="31">
        <f t="shared" si="22"/>
        <v>0</v>
      </c>
      <c r="AC81" s="29">
        <v>0</v>
      </c>
      <c r="AD81" s="31">
        <f t="shared" si="22"/>
        <v>0</v>
      </c>
      <c r="AE81" s="29">
        <v>0</v>
      </c>
      <c r="AF81" s="31">
        <f t="shared" si="22"/>
        <v>0</v>
      </c>
      <c r="AG81" s="32"/>
    </row>
    <row r="82" spans="1:35" ht="30" x14ac:dyDescent="0.25">
      <c r="A82" s="27">
        <v>74</v>
      </c>
      <c r="B82" s="28" t="s">
        <v>34</v>
      </c>
      <c r="C82" s="62">
        <v>74</v>
      </c>
      <c r="D82" s="72">
        <v>495542</v>
      </c>
      <c r="E82" s="78">
        <f t="shared" si="19"/>
        <v>23</v>
      </c>
      <c r="F82" s="57">
        <f t="shared" si="20"/>
        <v>11397.466</v>
      </c>
      <c r="G82" s="76">
        <v>10</v>
      </c>
      <c r="H82" s="31">
        <f t="shared" si="21"/>
        <v>4955.42</v>
      </c>
      <c r="I82" s="29">
        <v>0</v>
      </c>
      <c r="J82" s="31">
        <f t="shared" si="22"/>
        <v>0</v>
      </c>
      <c r="K82" s="29">
        <v>0</v>
      </c>
      <c r="L82" s="31">
        <f t="shared" si="22"/>
        <v>0</v>
      </c>
      <c r="M82" s="29">
        <v>10</v>
      </c>
      <c r="N82" s="31">
        <f t="shared" si="22"/>
        <v>4955.42</v>
      </c>
      <c r="O82" s="29">
        <v>0</v>
      </c>
      <c r="P82" s="31">
        <f t="shared" si="22"/>
        <v>0</v>
      </c>
      <c r="Q82" s="29">
        <v>0</v>
      </c>
      <c r="R82" s="31">
        <f t="shared" si="22"/>
        <v>0</v>
      </c>
      <c r="S82" s="29">
        <v>0</v>
      </c>
      <c r="T82" s="31">
        <f t="shared" si="22"/>
        <v>0</v>
      </c>
      <c r="U82" s="29">
        <v>3</v>
      </c>
      <c r="V82" s="31">
        <f t="shared" si="22"/>
        <v>1486.626</v>
      </c>
      <c r="W82" s="29">
        <v>0</v>
      </c>
      <c r="X82" s="31">
        <f t="shared" si="22"/>
        <v>0</v>
      </c>
      <c r="Y82" s="29">
        <v>0</v>
      </c>
      <c r="Z82" s="31">
        <f t="shared" si="22"/>
        <v>0</v>
      </c>
      <c r="AA82" s="29">
        <v>0</v>
      </c>
      <c r="AB82" s="31">
        <f t="shared" si="22"/>
        <v>0</v>
      </c>
      <c r="AC82" s="29">
        <v>0</v>
      </c>
      <c r="AD82" s="31">
        <f t="shared" si="22"/>
        <v>0</v>
      </c>
      <c r="AE82" s="29">
        <v>0</v>
      </c>
      <c r="AF82" s="31">
        <f t="shared" si="22"/>
        <v>0</v>
      </c>
      <c r="AG82" s="32"/>
    </row>
    <row r="83" spans="1:35" ht="30" x14ac:dyDescent="0.25">
      <c r="A83" s="27">
        <v>75</v>
      </c>
      <c r="B83" s="28" t="s">
        <v>34</v>
      </c>
      <c r="C83" s="62">
        <v>75</v>
      </c>
      <c r="D83" s="72">
        <v>260389</v>
      </c>
      <c r="E83" s="78">
        <f t="shared" si="19"/>
        <v>3</v>
      </c>
      <c r="F83" s="57">
        <f t="shared" si="20"/>
        <v>781.16700000000003</v>
      </c>
      <c r="G83" s="76">
        <v>0</v>
      </c>
      <c r="H83" s="31">
        <f t="shared" si="21"/>
        <v>0</v>
      </c>
      <c r="I83" s="29">
        <v>0</v>
      </c>
      <c r="J83" s="31">
        <f t="shared" si="22"/>
        <v>0</v>
      </c>
      <c r="K83" s="29">
        <v>0</v>
      </c>
      <c r="L83" s="31">
        <f t="shared" si="22"/>
        <v>0</v>
      </c>
      <c r="M83" s="29">
        <v>0</v>
      </c>
      <c r="N83" s="31">
        <f t="shared" si="22"/>
        <v>0</v>
      </c>
      <c r="O83" s="29">
        <v>0</v>
      </c>
      <c r="P83" s="31">
        <f t="shared" si="22"/>
        <v>0</v>
      </c>
      <c r="Q83" s="29">
        <v>0</v>
      </c>
      <c r="R83" s="31">
        <f t="shared" si="22"/>
        <v>0</v>
      </c>
      <c r="S83" s="29">
        <v>1</v>
      </c>
      <c r="T83" s="31">
        <f t="shared" si="22"/>
        <v>260.38900000000001</v>
      </c>
      <c r="U83" s="29">
        <v>2</v>
      </c>
      <c r="V83" s="31">
        <f t="shared" si="22"/>
        <v>520.77800000000002</v>
      </c>
      <c r="W83" s="29">
        <v>0</v>
      </c>
      <c r="X83" s="31">
        <f t="shared" si="22"/>
        <v>0</v>
      </c>
      <c r="Y83" s="29">
        <v>0</v>
      </c>
      <c r="Z83" s="31">
        <f t="shared" si="22"/>
        <v>0</v>
      </c>
      <c r="AA83" s="29">
        <v>0</v>
      </c>
      <c r="AB83" s="31">
        <f t="shared" si="22"/>
        <v>0</v>
      </c>
      <c r="AC83" s="29">
        <v>0</v>
      </c>
      <c r="AD83" s="31">
        <f t="shared" si="22"/>
        <v>0</v>
      </c>
      <c r="AE83" s="29">
        <v>0</v>
      </c>
      <c r="AF83" s="31">
        <f t="shared" si="22"/>
        <v>0</v>
      </c>
      <c r="AG83" s="32"/>
    </row>
    <row r="84" spans="1:35" ht="30" x14ac:dyDescent="0.25">
      <c r="A84" s="27">
        <v>76</v>
      </c>
      <c r="B84" s="28" t="s">
        <v>34</v>
      </c>
      <c r="C84" s="62">
        <v>76</v>
      </c>
      <c r="D84" s="72">
        <v>199907</v>
      </c>
      <c r="E84" s="78">
        <f t="shared" si="19"/>
        <v>43</v>
      </c>
      <c r="F84" s="57">
        <f t="shared" si="20"/>
        <v>8596.0010000000002</v>
      </c>
      <c r="G84" s="76">
        <v>0</v>
      </c>
      <c r="H84" s="31">
        <f t="shared" si="21"/>
        <v>0</v>
      </c>
      <c r="I84" s="29">
        <v>0</v>
      </c>
      <c r="J84" s="31">
        <f t="shared" si="22"/>
        <v>0</v>
      </c>
      <c r="K84" s="29">
        <v>0</v>
      </c>
      <c r="L84" s="31">
        <f t="shared" si="22"/>
        <v>0</v>
      </c>
      <c r="M84" s="29">
        <v>40</v>
      </c>
      <c r="N84" s="31">
        <f t="shared" si="22"/>
        <v>7996.28</v>
      </c>
      <c r="O84" s="29">
        <v>0</v>
      </c>
      <c r="P84" s="31">
        <f t="shared" si="22"/>
        <v>0</v>
      </c>
      <c r="Q84" s="29">
        <v>0</v>
      </c>
      <c r="R84" s="31">
        <f t="shared" si="22"/>
        <v>0</v>
      </c>
      <c r="S84" s="29">
        <v>0</v>
      </c>
      <c r="T84" s="31">
        <f t="shared" si="22"/>
        <v>0</v>
      </c>
      <c r="U84" s="29">
        <v>3</v>
      </c>
      <c r="V84" s="31">
        <f t="shared" si="22"/>
        <v>599.721</v>
      </c>
      <c r="W84" s="29">
        <v>0</v>
      </c>
      <c r="X84" s="31">
        <f t="shared" si="22"/>
        <v>0</v>
      </c>
      <c r="Y84" s="29">
        <v>0</v>
      </c>
      <c r="Z84" s="31">
        <f t="shared" si="22"/>
        <v>0</v>
      </c>
      <c r="AA84" s="29">
        <v>0</v>
      </c>
      <c r="AB84" s="31">
        <f t="shared" si="22"/>
        <v>0</v>
      </c>
      <c r="AC84" s="29">
        <v>0</v>
      </c>
      <c r="AD84" s="31">
        <f t="shared" si="22"/>
        <v>0</v>
      </c>
      <c r="AE84" s="29">
        <v>0</v>
      </c>
      <c r="AF84" s="31">
        <f t="shared" si="22"/>
        <v>0</v>
      </c>
      <c r="AG84" s="32"/>
    </row>
    <row r="85" spans="1:35" ht="30" x14ac:dyDescent="0.25">
      <c r="A85" s="27">
        <v>77</v>
      </c>
      <c r="B85" s="28" t="s">
        <v>34</v>
      </c>
      <c r="C85" s="62">
        <v>77</v>
      </c>
      <c r="D85" s="72">
        <v>1299928</v>
      </c>
      <c r="E85" s="78">
        <f t="shared" si="19"/>
        <v>2</v>
      </c>
      <c r="F85" s="57">
        <f t="shared" si="20"/>
        <v>2599.8560000000002</v>
      </c>
      <c r="G85" s="76">
        <v>2</v>
      </c>
      <c r="H85" s="31">
        <f t="shared" si="21"/>
        <v>2599.8560000000002</v>
      </c>
      <c r="I85" s="29">
        <v>0</v>
      </c>
      <c r="J85" s="31">
        <f t="shared" si="22"/>
        <v>0</v>
      </c>
      <c r="K85" s="29">
        <v>0</v>
      </c>
      <c r="L85" s="31">
        <f t="shared" si="22"/>
        <v>0</v>
      </c>
      <c r="M85" s="29">
        <v>0</v>
      </c>
      <c r="N85" s="31">
        <f t="shared" si="22"/>
        <v>0</v>
      </c>
      <c r="O85" s="29">
        <v>0</v>
      </c>
      <c r="P85" s="31">
        <f t="shared" si="22"/>
        <v>0</v>
      </c>
      <c r="Q85" s="29">
        <v>0</v>
      </c>
      <c r="R85" s="31">
        <f t="shared" si="22"/>
        <v>0</v>
      </c>
      <c r="S85" s="29">
        <v>0</v>
      </c>
      <c r="T85" s="31">
        <f t="shared" si="22"/>
        <v>0</v>
      </c>
      <c r="U85" s="29">
        <v>0</v>
      </c>
      <c r="V85" s="31">
        <f t="shared" si="22"/>
        <v>0</v>
      </c>
      <c r="W85" s="29">
        <v>0</v>
      </c>
      <c r="X85" s="31">
        <f t="shared" si="22"/>
        <v>0</v>
      </c>
      <c r="Y85" s="29">
        <v>0</v>
      </c>
      <c r="Z85" s="31">
        <f t="shared" si="22"/>
        <v>0</v>
      </c>
      <c r="AA85" s="29">
        <v>0</v>
      </c>
      <c r="AB85" s="31">
        <f t="shared" si="22"/>
        <v>0</v>
      </c>
      <c r="AC85" s="29">
        <v>0</v>
      </c>
      <c r="AD85" s="31">
        <f t="shared" si="22"/>
        <v>0</v>
      </c>
      <c r="AE85" s="29">
        <v>0</v>
      </c>
      <c r="AF85" s="31">
        <f t="shared" si="22"/>
        <v>0</v>
      </c>
      <c r="AG85" s="32"/>
    </row>
    <row r="86" spans="1:35" ht="30" x14ac:dyDescent="0.25">
      <c r="A86" s="27">
        <v>78</v>
      </c>
      <c r="B86" s="28" t="s">
        <v>34</v>
      </c>
      <c r="C86" s="62">
        <v>78</v>
      </c>
      <c r="D86" s="72">
        <v>132634</v>
      </c>
      <c r="E86" s="78">
        <f t="shared" si="19"/>
        <v>85</v>
      </c>
      <c r="F86" s="57">
        <f t="shared" si="20"/>
        <v>11273.89</v>
      </c>
      <c r="G86" s="76">
        <v>60</v>
      </c>
      <c r="H86" s="31">
        <f t="shared" si="21"/>
        <v>7958.04</v>
      </c>
      <c r="I86" s="29">
        <v>0</v>
      </c>
      <c r="J86" s="31">
        <f t="shared" si="22"/>
        <v>0</v>
      </c>
      <c r="K86" s="29">
        <v>25</v>
      </c>
      <c r="L86" s="31">
        <f t="shared" si="22"/>
        <v>3315.85</v>
      </c>
      <c r="M86" s="29">
        <v>0</v>
      </c>
      <c r="N86" s="31">
        <f t="shared" si="22"/>
        <v>0</v>
      </c>
      <c r="O86" s="29">
        <v>0</v>
      </c>
      <c r="P86" s="31">
        <f t="shared" si="22"/>
        <v>0</v>
      </c>
      <c r="Q86" s="29">
        <v>0</v>
      </c>
      <c r="R86" s="31">
        <f t="shared" si="22"/>
        <v>0</v>
      </c>
      <c r="S86" s="29">
        <v>0</v>
      </c>
      <c r="T86" s="31">
        <f t="shared" si="22"/>
        <v>0</v>
      </c>
      <c r="U86" s="29">
        <v>0</v>
      </c>
      <c r="V86" s="31">
        <f t="shared" si="22"/>
        <v>0</v>
      </c>
      <c r="W86" s="29">
        <v>0</v>
      </c>
      <c r="X86" s="31">
        <f t="shared" si="22"/>
        <v>0</v>
      </c>
      <c r="Y86" s="29">
        <v>0</v>
      </c>
      <c r="Z86" s="31">
        <f t="shared" si="22"/>
        <v>0</v>
      </c>
      <c r="AA86" s="29">
        <v>0</v>
      </c>
      <c r="AB86" s="31">
        <f t="shared" si="22"/>
        <v>0</v>
      </c>
      <c r="AC86" s="29">
        <v>0</v>
      </c>
      <c r="AD86" s="31">
        <f t="shared" si="22"/>
        <v>0</v>
      </c>
      <c r="AE86" s="29">
        <v>0</v>
      </c>
      <c r="AF86" s="31">
        <f t="shared" si="22"/>
        <v>0</v>
      </c>
      <c r="AG86" s="32"/>
    </row>
    <row r="87" spans="1:35" ht="15.75" x14ac:dyDescent="0.25">
      <c r="A87" s="27">
        <v>79</v>
      </c>
      <c r="B87" s="28" t="s">
        <v>35</v>
      </c>
      <c r="C87" s="62">
        <v>79</v>
      </c>
      <c r="D87" s="72">
        <v>196603</v>
      </c>
      <c r="E87" s="78">
        <f t="shared" si="19"/>
        <v>0</v>
      </c>
      <c r="F87" s="57">
        <f t="shared" si="20"/>
        <v>0</v>
      </c>
      <c r="G87" s="76">
        <v>0</v>
      </c>
      <c r="H87" s="31">
        <f t="shared" si="21"/>
        <v>0</v>
      </c>
      <c r="I87" s="29">
        <v>0</v>
      </c>
      <c r="J87" s="31">
        <f t="shared" si="22"/>
        <v>0</v>
      </c>
      <c r="K87" s="29">
        <v>0</v>
      </c>
      <c r="L87" s="31">
        <f t="shared" si="22"/>
        <v>0</v>
      </c>
      <c r="M87" s="29">
        <v>0</v>
      </c>
      <c r="N87" s="31">
        <f t="shared" si="22"/>
        <v>0</v>
      </c>
      <c r="O87" s="29">
        <v>0</v>
      </c>
      <c r="P87" s="31">
        <f t="shared" si="22"/>
        <v>0</v>
      </c>
      <c r="Q87" s="29">
        <v>0</v>
      </c>
      <c r="R87" s="31">
        <f t="shared" si="22"/>
        <v>0</v>
      </c>
      <c r="S87" s="29">
        <v>0</v>
      </c>
      <c r="T87" s="31">
        <f t="shared" si="22"/>
        <v>0</v>
      </c>
      <c r="U87" s="29">
        <v>0</v>
      </c>
      <c r="V87" s="31">
        <f t="shared" si="22"/>
        <v>0</v>
      </c>
      <c r="W87" s="29">
        <v>0</v>
      </c>
      <c r="X87" s="31">
        <f t="shared" si="22"/>
        <v>0</v>
      </c>
      <c r="Y87" s="29">
        <v>0</v>
      </c>
      <c r="Z87" s="31">
        <f t="shared" si="22"/>
        <v>0</v>
      </c>
      <c r="AA87" s="29">
        <v>0</v>
      </c>
      <c r="AB87" s="31">
        <f t="shared" si="22"/>
        <v>0</v>
      </c>
      <c r="AC87" s="29">
        <v>0</v>
      </c>
      <c r="AD87" s="31">
        <f t="shared" si="22"/>
        <v>0</v>
      </c>
      <c r="AE87" s="29">
        <v>0</v>
      </c>
      <c r="AF87" s="31">
        <f t="shared" si="22"/>
        <v>0</v>
      </c>
      <c r="AG87" s="32"/>
    </row>
    <row r="88" spans="1:35" ht="15.75" x14ac:dyDescent="0.25">
      <c r="A88" s="27">
        <v>80</v>
      </c>
      <c r="B88" s="28" t="s">
        <v>35</v>
      </c>
      <c r="C88" s="62">
        <v>80</v>
      </c>
      <c r="D88" s="72">
        <v>130152</v>
      </c>
      <c r="E88" s="78">
        <f t="shared" si="19"/>
        <v>20</v>
      </c>
      <c r="F88" s="57">
        <f t="shared" si="20"/>
        <v>2603.04</v>
      </c>
      <c r="G88" s="76">
        <v>20</v>
      </c>
      <c r="H88" s="31">
        <f t="shared" si="21"/>
        <v>2603.04</v>
      </c>
      <c r="I88" s="29">
        <v>0</v>
      </c>
      <c r="J88" s="31">
        <f t="shared" si="22"/>
        <v>0</v>
      </c>
      <c r="K88" s="29">
        <v>0</v>
      </c>
      <c r="L88" s="31">
        <f t="shared" si="22"/>
        <v>0</v>
      </c>
      <c r="M88" s="29">
        <v>0</v>
      </c>
      <c r="N88" s="31">
        <f t="shared" si="22"/>
        <v>0</v>
      </c>
      <c r="O88" s="29">
        <v>0</v>
      </c>
      <c r="P88" s="31">
        <f t="shared" si="22"/>
        <v>0</v>
      </c>
      <c r="Q88" s="29">
        <v>0</v>
      </c>
      <c r="R88" s="31">
        <f t="shared" si="22"/>
        <v>0</v>
      </c>
      <c r="S88" s="29">
        <v>0</v>
      </c>
      <c r="T88" s="31">
        <f t="shared" si="22"/>
        <v>0</v>
      </c>
      <c r="U88" s="29">
        <v>0</v>
      </c>
      <c r="V88" s="31">
        <f t="shared" si="22"/>
        <v>0</v>
      </c>
      <c r="W88" s="29">
        <v>0</v>
      </c>
      <c r="X88" s="31">
        <f t="shared" si="22"/>
        <v>0</v>
      </c>
      <c r="Y88" s="29">
        <v>0</v>
      </c>
      <c r="Z88" s="31">
        <f t="shared" si="22"/>
        <v>0</v>
      </c>
      <c r="AA88" s="29">
        <v>0</v>
      </c>
      <c r="AB88" s="31">
        <f t="shared" si="22"/>
        <v>0</v>
      </c>
      <c r="AC88" s="29">
        <v>0</v>
      </c>
      <c r="AD88" s="31">
        <f t="shared" si="22"/>
        <v>0</v>
      </c>
      <c r="AE88" s="29">
        <v>0</v>
      </c>
      <c r="AF88" s="31">
        <f t="shared" si="22"/>
        <v>0</v>
      </c>
      <c r="AG88" s="32"/>
    </row>
    <row r="89" spans="1:35" ht="15.75" x14ac:dyDescent="0.25">
      <c r="A89" s="27">
        <v>81</v>
      </c>
      <c r="B89" s="28" t="s">
        <v>35</v>
      </c>
      <c r="C89" s="62">
        <v>81</v>
      </c>
      <c r="D89" s="72">
        <v>228728</v>
      </c>
      <c r="E89" s="78">
        <f t="shared" si="19"/>
        <v>134</v>
      </c>
      <c r="F89" s="57">
        <f t="shared" si="20"/>
        <v>30649.552</v>
      </c>
      <c r="G89" s="76">
        <v>125</v>
      </c>
      <c r="H89" s="31">
        <f t="shared" si="21"/>
        <v>28591</v>
      </c>
      <c r="I89" s="29">
        <v>0</v>
      </c>
      <c r="J89" s="31">
        <f t="shared" si="22"/>
        <v>0</v>
      </c>
      <c r="K89" s="29">
        <v>0</v>
      </c>
      <c r="L89" s="31">
        <f t="shared" si="22"/>
        <v>0</v>
      </c>
      <c r="M89" s="29">
        <v>9</v>
      </c>
      <c r="N89" s="31">
        <f t="shared" si="22"/>
        <v>2058.5520000000001</v>
      </c>
      <c r="O89" s="29">
        <v>0</v>
      </c>
      <c r="P89" s="31">
        <f t="shared" si="22"/>
        <v>0</v>
      </c>
      <c r="Q89" s="29">
        <v>0</v>
      </c>
      <c r="R89" s="31">
        <f t="shared" si="22"/>
        <v>0</v>
      </c>
      <c r="S89" s="29">
        <v>0</v>
      </c>
      <c r="T89" s="31">
        <f t="shared" si="22"/>
        <v>0</v>
      </c>
      <c r="U89" s="29">
        <v>0</v>
      </c>
      <c r="V89" s="31">
        <f t="shared" si="22"/>
        <v>0</v>
      </c>
      <c r="W89" s="29">
        <v>0</v>
      </c>
      <c r="X89" s="31">
        <f t="shared" si="22"/>
        <v>0</v>
      </c>
      <c r="Y89" s="29">
        <v>0</v>
      </c>
      <c r="Z89" s="31">
        <f t="shared" si="22"/>
        <v>0</v>
      </c>
      <c r="AA89" s="29">
        <v>0</v>
      </c>
      <c r="AB89" s="31">
        <f t="shared" si="22"/>
        <v>0</v>
      </c>
      <c r="AC89" s="29">
        <v>0</v>
      </c>
      <c r="AD89" s="31">
        <f t="shared" si="22"/>
        <v>0</v>
      </c>
      <c r="AE89" s="29">
        <v>0</v>
      </c>
      <c r="AF89" s="31">
        <f t="shared" si="22"/>
        <v>0</v>
      </c>
      <c r="AG89" s="32"/>
    </row>
    <row r="90" spans="1:35" ht="15.75" x14ac:dyDescent="0.25">
      <c r="A90" s="27">
        <v>82</v>
      </c>
      <c r="B90" s="28" t="s">
        <v>36</v>
      </c>
      <c r="C90" s="62">
        <v>82</v>
      </c>
      <c r="D90" s="72">
        <v>249690</v>
      </c>
      <c r="E90" s="78">
        <f t="shared" si="19"/>
        <v>6</v>
      </c>
      <c r="F90" s="57">
        <f t="shared" si="20"/>
        <v>1498.14</v>
      </c>
      <c r="G90" s="76">
        <v>5</v>
      </c>
      <c r="H90" s="31">
        <f t="shared" si="21"/>
        <v>1248.45</v>
      </c>
      <c r="I90" s="29">
        <v>0</v>
      </c>
      <c r="J90" s="31">
        <f t="shared" si="22"/>
        <v>0</v>
      </c>
      <c r="K90" s="29">
        <v>0</v>
      </c>
      <c r="L90" s="31">
        <f t="shared" si="22"/>
        <v>0</v>
      </c>
      <c r="M90" s="29">
        <v>1</v>
      </c>
      <c r="N90" s="31">
        <f t="shared" si="22"/>
        <v>249.69</v>
      </c>
      <c r="O90" s="29">
        <v>0</v>
      </c>
      <c r="P90" s="31">
        <f t="shared" si="22"/>
        <v>0</v>
      </c>
      <c r="Q90" s="29">
        <v>0</v>
      </c>
      <c r="R90" s="31">
        <f t="shared" si="22"/>
        <v>0</v>
      </c>
      <c r="S90" s="29">
        <v>0</v>
      </c>
      <c r="T90" s="31">
        <f t="shared" si="22"/>
        <v>0</v>
      </c>
      <c r="U90" s="29">
        <v>0</v>
      </c>
      <c r="V90" s="31">
        <f t="shared" si="22"/>
        <v>0</v>
      </c>
      <c r="W90" s="29">
        <v>0</v>
      </c>
      <c r="X90" s="31">
        <f t="shared" si="22"/>
        <v>0</v>
      </c>
      <c r="Y90" s="29">
        <v>0</v>
      </c>
      <c r="Z90" s="31">
        <f t="shared" si="22"/>
        <v>0</v>
      </c>
      <c r="AA90" s="29">
        <v>0</v>
      </c>
      <c r="AB90" s="31">
        <f t="shared" si="22"/>
        <v>0</v>
      </c>
      <c r="AC90" s="29">
        <v>0</v>
      </c>
      <c r="AD90" s="31">
        <f t="shared" si="22"/>
        <v>0</v>
      </c>
      <c r="AE90" s="29">
        <v>0</v>
      </c>
      <c r="AF90" s="31">
        <f t="shared" si="22"/>
        <v>0</v>
      </c>
      <c r="AG90" s="32"/>
    </row>
    <row r="91" spans="1:35" ht="15.75" x14ac:dyDescent="0.25">
      <c r="A91" s="27">
        <v>83</v>
      </c>
      <c r="B91" s="28" t="s">
        <v>36</v>
      </c>
      <c r="C91" s="62">
        <v>83</v>
      </c>
      <c r="D91" s="72">
        <v>240008</v>
      </c>
      <c r="E91" s="78">
        <f t="shared" si="19"/>
        <v>0</v>
      </c>
      <c r="F91" s="57">
        <f t="shared" si="20"/>
        <v>0</v>
      </c>
      <c r="G91" s="76">
        <v>0</v>
      </c>
      <c r="H91" s="31">
        <f t="shared" si="21"/>
        <v>0</v>
      </c>
      <c r="I91" s="29">
        <v>0</v>
      </c>
      <c r="J91" s="31">
        <f t="shared" ref="J91:AF96" si="23">I91*$D91/1000</f>
        <v>0</v>
      </c>
      <c r="K91" s="29">
        <v>0</v>
      </c>
      <c r="L91" s="31">
        <f t="shared" si="23"/>
        <v>0</v>
      </c>
      <c r="M91" s="29">
        <v>0</v>
      </c>
      <c r="N91" s="31">
        <f t="shared" si="23"/>
        <v>0</v>
      </c>
      <c r="O91" s="29">
        <v>0</v>
      </c>
      <c r="P91" s="31">
        <f t="shared" si="23"/>
        <v>0</v>
      </c>
      <c r="Q91" s="29">
        <v>0</v>
      </c>
      <c r="R91" s="31">
        <f t="shared" si="23"/>
        <v>0</v>
      </c>
      <c r="S91" s="29">
        <v>0</v>
      </c>
      <c r="T91" s="31">
        <f t="shared" si="23"/>
        <v>0</v>
      </c>
      <c r="U91" s="29">
        <v>0</v>
      </c>
      <c r="V91" s="31">
        <f t="shared" si="23"/>
        <v>0</v>
      </c>
      <c r="W91" s="29">
        <v>0</v>
      </c>
      <c r="X91" s="31">
        <f t="shared" si="23"/>
        <v>0</v>
      </c>
      <c r="Y91" s="29">
        <v>0</v>
      </c>
      <c r="Z91" s="31">
        <f t="shared" si="23"/>
        <v>0</v>
      </c>
      <c r="AA91" s="29">
        <v>0</v>
      </c>
      <c r="AB91" s="31">
        <f t="shared" si="23"/>
        <v>0</v>
      </c>
      <c r="AC91" s="29">
        <v>0</v>
      </c>
      <c r="AD91" s="31">
        <f t="shared" si="23"/>
        <v>0</v>
      </c>
      <c r="AE91" s="29">
        <v>0</v>
      </c>
      <c r="AF91" s="31">
        <f t="shared" si="23"/>
        <v>0</v>
      </c>
      <c r="AG91" s="32"/>
    </row>
    <row r="92" spans="1:35" ht="15.75" x14ac:dyDescent="0.25">
      <c r="A92" s="27">
        <v>84</v>
      </c>
      <c r="B92" s="28" t="s">
        <v>36</v>
      </c>
      <c r="C92" s="62">
        <v>84</v>
      </c>
      <c r="D92" s="72">
        <v>422517</v>
      </c>
      <c r="E92" s="78">
        <f t="shared" si="19"/>
        <v>0</v>
      </c>
      <c r="F92" s="57">
        <f t="shared" si="20"/>
        <v>0</v>
      </c>
      <c r="G92" s="76">
        <v>0</v>
      </c>
      <c r="H92" s="31">
        <f t="shared" si="21"/>
        <v>0</v>
      </c>
      <c r="I92" s="29">
        <v>0</v>
      </c>
      <c r="J92" s="31">
        <f t="shared" si="23"/>
        <v>0</v>
      </c>
      <c r="K92" s="29">
        <v>0</v>
      </c>
      <c r="L92" s="31">
        <f t="shared" si="23"/>
        <v>0</v>
      </c>
      <c r="M92" s="29">
        <v>0</v>
      </c>
      <c r="N92" s="31">
        <f t="shared" si="23"/>
        <v>0</v>
      </c>
      <c r="O92" s="29">
        <v>0</v>
      </c>
      <c r="P92" s="31">
        <f t="shared" si="23"/>
        <v>0</v>
      </c>
      <c r="Q92" s="29">
        <v>0</v>
      </c>
      <c r="R92" s="31">
        <f t="shared" si="23"/>
        <v>0</v>
      </c>
      <c r="S92" s="29">
        <v>0</v>
      </c>
      <c r="T92" s="31">
        <f t="shared" si="23"/>
        <v>0</v>
      </c>
      <c r="U92" s="29">
        <v>0</v>
      </c>
      <c r="V92" s="31">
        <f t="shared" si="23"/>
        <v>0</v>
      </c>
      <c r="W92" s="29">
        <v>0</v>
      </c>
      <c r="X92" s="31">
        <f t="shared" si="23"/>
        <v>0</v>
      </c>
      <c r="Y92" s="29">
        <v>0</v>
      </c>
      <c r="Z92" s="31">
        <f t="shared" si="23"/>
        <v>0</v>
      </c>
      <c r="AA92" s="29">
        <v>0</v>
      </c>
      <c r="AB92" s="31">
        <f t="shared" si="23"/>
        <v>0</v>
      </c>
      <c r="AC92" s="29">
        <v>0</v>
      </c>
      <c r="AD92" s="31">
        <f t="shared" si="23"/>
        <v>0</v>
      </c>
      <c r="AE92" s="29">
        <v>0</v>
      </c>
      <c r="AF92" s="31">
        <f t="shared" si="23"/>
        <v>0</v>
      </c>
      <c r="AG92" s="32"/>
    </row>
    <row r="93" spans="1:35" ht="15.75" x14ac:dyDescent="0.25">
      <c r="A93" s="27">
        <v>85</v>
      </c>
      <c r="B93" s="28" t="s">
        <v>36</v>
      </c>
      <c r="C93" s="62">
        <v>85</v>
      </c>
      <c r="D93" s="72">
        <v>173786</v>
      </c>
      <c r="E93" s="78">
        <f t="shared" si="19"/>
        <v>10</v>
      </c>
      <c r="F93" s="57">
        <f t="shared" si="20"/>
        <v>1737.86</v>
      </c>
      <c r="G93" s="76">
        <v>10</v>
      </c>
      <c r="H93" s="31">
        <f t="shared" si="21"/>
        <v>1737.86</v>
      </c>
      <c r="I93" s="29">
        <v>0</v>
      </c>
      <c r="J93" s="31">
        <f t="shared" si="23"/>
        <v>0</v>
      </c>
      <c r="K93" s="29">
        <v>0</v>
      </c>
      <c r="L93" s="31">
        <f t="shared" si="23"/>
        <v>0</v>
      </c>
      <c r="M93" s="29">
        <v>0</v>
      </c>
      <c r="N93" s="31">
        <f t="shared" si="23"/>
        <v>0</v>
      </c>
      <c r="O93" s="29">
        <v>0</v>
      </c>
      <c r="P93" s="31">
        <f t="shared" si="23"/>
        <v>0</v>
      </c>
      <c r="Q93" s="29">
        <v>0</v>
      </c>
      <c r="R93" s="31">
        <f t="shared" si="23"/>
        <v>0</v>
      </c>
      <c r="S93" s="29">
        <v>0</v>
      </c>
      <c r="T93" s="31">
        <f t="shared" si="23"/>
        <v>0</v>
      </c>
      <c r="U93" s="29">
        <v>0</v>
      </c>
      <c r="V93" s="31">
        <f t="shared" si="23"/>
        <v>0</v>
      </c>
      <c r="W93" s="29">
        <v>0</v>
      </c>
      <c r="X93" s="31">
        <f t="shared" si="23"/>
        <v>0</v>
      </c>
      <c r="Y93" s="29">
        <v>0</v>
      </c>
      <c r="Z93" s="31">
        <f t="shared" si="23"/>
        <v>0</v>
      </c>
      <c r="AA93" s="29">
        <v>0</v>
      </c>
      <c r="AB93" s="31">
        <f t="shared" si="23"/>
        <v>0</v>
      </c>
      <c r="AC93" s="29">
        <v>0</v>
      </c>
      <c r="AD93" s="31">
        <f t="shared" si="23"/>
        <v>0</v>
      </c>
      <c r="AE93" s="29">
        <v>0</v>
      </c>
      <c r="AF93" s="31">
        <f t="shared" si="23"/>
        <v>0</v>
      </c>
      <c r="AG93" s="32"/>
    </row>
    <row r="94" spans="1:35" s="33" customFormat="1" ht="30" x14ac:dyDescent="0.25">
      <c r="A94" s="27">
        <v>86</v>
      </c>
      <c r="B94" s="28" t="s">
        <v>37</v>
      </c>
      <c r="C94" s="62">
        <v>86</v>
      </c>
      <c r="D94" s="72">
        <v>254683</v>
      </c>
      <c r="E94" s="78">
        <f t="shared" si="19"/>
        <v>55</v>
      </c>
      <c r="F94" s="57">
        <f t="shared" si="20"/>
        <v>14007.564999999999</v>
      </c>
      <c r="G94" s="76">
        <v>42</v>
      </c>
      <c r="H94" s="31">
        <f t="shared" si="21"/>
        <v>10696.686</v>
      </c>
      <c r="I94" s="29">
        <v>0</v>
      </c>
      <c r="J94" s="31">
        <f t="shared" si="23"/>
        <v>0</v>
      </c>
      <c r="K94" s="29">
        <v>13</v>
      </c>
      <c r="L94" s="31">
        <f t="shared" si="23"/>
        <v>3310.8789999999999</v>
      </c>
      <c r="M94" s="29">
        <v>0</v>
      </c>
      <c r="N94" s="31">
        <f t="shared" si="23"/>
        <v>0</v>
      </c>
      <c r="O94" s="29">
        <v>0</v>
      </c>
      <c r="P94" s="31">
        <f t="shared" si="23"/>
        <v>0</v>
      </c>
      <c r="Q94" s="29">
        <v>0</v>
      </c>
      <c r="R94" s="31">
        <f t="shared" si="23"/>
        <v>0</v>
      </c>
      <c r="S94" s="29">
        <v>0</v>
      </c>
      <c r="T94" s="31">
        <f t="shared" si="23"/>
        <v>0</v>
      </c>
      <c r="U94" s="29">
        <v>0</v>
      </c>
      <c r="V94" s="31">
        <f t="shared" si="23"/>
        <v>0</v>
      </c>
      <c r="W94" s="29">
        <v>0</v>
      </c>
      <c r="X94" s="31">
        <f t="shared" si="23"/>
        <v>0</v>
      </c>
      <c r="Y94" s="29">
        <v>0</v>
      </c>
      <c r="Z94" s="31">
        <f t="shared" si="23"/>
        <v>0</v>
      </c>
      <c r="AA94" s="29">
        <v>0</v>
      </c>
      <c r="AB94" s="31">
        <f t="shared" si="23"/>
        <v>0</v>
      </c>
      <c r="AC94" s="29">
        <v>0</v>
      </c>
      <c r="AD94" s="31">
        <f t="shared" si="23"/>
        <v>0</v>
      </c>
      <c r="AE94" s="29">
        <v>0</v>
      </c>
      <c r="AF94" s="31">
        <f t="shared" si="23"/>
        <v>0</v>
      </c>
      <c r="AG94" s="32"/>
      <c r="AH94" s="2"/>
      <c r="AI94" s="4"/>
    </row>
    <row r="95" spans="1:35" s="33" customFormat="1" ht="15.75" x14ac:dyDescent="0.25">
      <c r="A95" s="27">
        <v>87</v>
      </c>
      <c r="B95" s="28" t="s">
        <v>38</v>
      </c>
      <c r="C95" s="62">
        <v>87</v>
      </c>
      <c r="D95" s="72">
        <v>144485</v>
      </c>
      <c r="E95" s="78">
        <f t="shared" si="19"/>
        <v>0</v>
      </c>
      <c r="F95" s="57">
        <f t="shared" si="20"/>
        <v>0</v>
      </c>
      <c r="G95" s="76">
        <v>0</v>
      </c>
      <c r="H95" s="31">
        <f t="shared" si="21"/>
        <v>0</v>
      </c>
      <c r="I95" s="29">
        <v>0</v>
      </c>
      <c r="J95" s="31">
        <f t="shared" si="23"/>
        <v>0</v>
      </c>
      <c r="K95" s="29">
        <v>0</v>
      </c>
      <c r="L95" s="31">
        <f t="shared" si="23"/>
        <v>0</v>
      </c>
      <c r="M95" s="29">
        <v>0</v>
      </c>
      <c r="N95" s="31">
        <f t="shared" si="23"/>
        <v>0</v>
      </c>
      <c r="O95" s="29">
        <v>0</v>
      </c>
      <c r="P95" s="31">
        <f t="shared" si="23"/>
        <v>0</v>
      </c>
      <c r="Q95" s="29">
        <v>0</v>
      </c>
      <c r="R95" s="31">
        <f t="shared" si="23"/>
        <v>0</v>
      </c>
      <c r="S95" s="29">
        <v>0</v>
      </c>
      <c r="T95" s="31">
        <f t="shared" si="23"/>
        <v>0</v>
      </c>
      <c r="U95" s="29">
        <v>0</v>
      </c>
      <c r="V95" s="31">
        <f t="shared" si="23"/>
        <v>0</v>
      </c>
      <c r="W95" s="29">
        <v>0</v>
      </c>
      <c r="X95" s="31">
        <f t="shared" si="23"/>
        <v>0</v>
      </c>
      <c r="Y95" s="29">
        <v>0</v>
      </c>
      <c r="Z95" s="31">
        <f t="shared" si="23"/>
        <v>0</v>
      </c>
      <c r="AA95" s="29">
        <v>0</v>
      </c>
      <c r="AB95" s="31">
        <f t="shared" si="23"/>
        <v>0</v>
      </c>
      <c r="AC95" s="29">
        <v>0</v>
      </c>
      <c r="AD95" s="31">
        <f t="shared" si="23"/>
        <v>0</v>
      </c>
      <c r="AE95" s="29">
        <v>0</v>
      </c>
      <c r="AF95" s="31">
        <f t="shared" si="23"/>
        <v>0</v>
      </c>
      <c r="AG95" s="32"/>
      <c r="AH95" s="2"/>
      <c r="AI95" s="4"/>
    </row>
    <row r="96" spans="1:35" s="33" customFormat="1" ht="15.75" x14ac:dyDescent="0.25">
      <c r="A96" s="27">
        <v>88</v>
      </c>
      <c r="B96" s="28" t="s">
        <v>38</v>
      </c>
      <c r="C96" s="62">
        <v>88</v>
      </c>
      <c r="D96" s="72">
        <v>372313</v>
      </c>
      <c r="E96" s="78">
        <f t="shared" si="19"/>
        <v>5</v>
      </c>
      <c r="F96" s="57">
        <f t="shared" si="20"/>
        <v>1861.5650000000001</v>
      </c>
      <c r="G96" s="76">
        <v>5</v>
      </c>
      <c r="H96" s="31">
        <f t="shared" si="21"/>
        <v>1861.5650000000001</v>
      </c>
      <c r="I96" s="29">
        <v>0</v>
      </c>
      <c r="J96" s="31">
        <f t="shared" si="23"/>
        <v>0</v>
      </c>
      <c r="K96" s="29">
        <v>0</v>
      </c>
      <c r="L96" s="31">
        <f t="shared" si="23"/>
        <v>0</v>
      </c>
      <c r="M96" s="29">
        <v>0</v>
      </c>
      <c r="N96" s="31">
        <f t="shared" si="23"/>
        <v>0</v>
      </c>
      <c r="O96" s="29">
        <v>0</v>
      </c>
      <c r="P96" s="31">
        <f t="shared" si="23"/>
        <v>0</v>
      </c>
      <c r="Q96" s="29">
        <v>0</v>
      </c>
      <c r="R96" s="31">
        <f t="shared" si="23"/>
        <v>0</v>
      </c>
      <c r="S96" s="29">
        <v>0</v>
      </c>
      <c r="T96" s="31">
        <f t="shared" si="23"/>
        <v>0</v>
      </c>
      <c r="U96" s="29">
        <v>0</v>
      </c>
      <c r="V96" s="31">
        <f t="shared" si="23"/>
        <v>0</v>
      </c>
      <c r="W96" s="29">
        <v>0</v>
      </c>
      <c r="X96" s="31">
        <f t="shared" si="23"/>
        <v>0</v>
      </c>
      <c r="Y96" s="29">
        <v>0</v>
      </c>
      <c r="Z96" s="31">
        <f t="shared" si="23"/>
        <v>0</v>
      </c>
      <c r="AA96" s="29">
        <v>0</v>
      </c>
      <c r="AB96" s="31">
        <f t="shared" si="23"/>
        <v>0</v>
      </c>
      <c r="AC96" s="29">
        <v>0</v>
      </c>
      <c r="AD96" s="31">
        <f t="shared" si="23"/>
        <v>0</v>
      </c>
      <c r="AE96" s="29">
        <v>0</v>
      </c>
      <c r="AF96" s="31">
        <f t="shared" si="23"/>
        <v>0</v>
      </c>
      <c r="AG96" s="32"/>
      <c r="AH96" s="2"/>
      <c r="AI96" s="4"/>
    </row>
    <row r="97" spans="1:35" s="37" customFormat="1" ht="15.75" x14ac:dyDescent="0.25">
      <c r="A97" s="34"/>
      <c r="B97" s="35"/>
      <c r="C97" s="63"/>
      <c r="D97" s="73"/>
      <c r="E97" s="78"/>
      <c r="F97" s="57"/>
      <c r="G97" s="76"/>
      <c r="H97" s="31"/>
      <c r="I97" s="29"/>
      <c r="J97" s="31"/>
      <c r="K97" s="29"/>
      <c r="L97" s="31"/>
      <c r="M97" s="29"/>
      <c r="N97" s="31"/>
      <c r="O97" s="29"/>
      <c r="P97" s="31"/>
      <c r="Q97" s="29"/>
      <c r="R97" s="31"/>
      <c r="S97" s="29"/>
      <c r="T97" s="31"/>
      <c r="U97" s="29"/>
      <c r="V97" s="31"/>
      <c r="W97" s="29"/>
      <c r="X97" s="31"/>
      <c r="Y97" s="29"/>
      <c r="Z97" s="31"/>
      <c r="AA97" s="58"/>
      <c r="AB97" s="58"/>
      <c r="AC97" s="58"/>
      <c r="AD97" s="58"/>
      <c r="AE97" s="29"/>
      <c r="AF97" s="30"/>
      <c r="AG97" s="36"/>
      <c r="AI97" s="38"/>
    </row>
    <row r="98" spans="1:35" ht="16.5" thickBot="1" x14ac:dyDescent="0.3">
      <c r="A98" s="39"/>
      <c r="B98" s="40" t="s">
        <v>5</v>
      </c>
      <c r="C98" s="64"/>
      <c r="D98" s="74"/>
      <c r="E98" s="79">
        <f>SUM(E9:E97)</f>
        <v>5758</v>
      </c>
      <c r="F98" s="43">
        <f>SUM(F9:F97)</f>
        <v>1600468.8569999994</v>
      </c>
      <c r="G98" s="77">
        <f>SUM(G9:G97)</f>
        <v>2346</v>
      </c>
      <c r="H98" s="42">
        <f>SUM(H9:H97)</f>
        <v>590981.50899999996</v>
      </c>
      <c r="I98" s="41">
        <f t="shared" ref="I98:AF98" si="24">SUM(I9:I97)</f>
        <v>877</v>
      </c>
      <c r="J98" s="42">
        <f>SUM(J9:J97)</f>
        <v>375311.87300000002</v>
      </c>
      <c r="K98" s="41">
        <f t="shared" si="24"/>
        <v>193</v>
      </c>
      <c r="L98" s="42">
        <f>SUM(L9:L97)</f>
        <v>30442.688999999998</v>
      </c>
      <c r="M98" s="41">
        <f t="shared" si="24"/>
        <v>499</v>
      </c>
      <c r="N98" s="42">
        <f t="shared" si="24"/>
        <v>96421.782999999996</v>
      </c>
      <c r="O98" s="41">
        <f t="shared" si="24"/>
        <v>170</v>
      </c>
      <c r="P98" s="42">
        <f t="shared" si="24"/>
        <v>54215.235000000001</v>
      </c>
      <c r="Q98" s="41">
        <f t="shared" si="24"/>
        <v>50</v>
      </c>
      <c r="R98" s="42">
        <f t="shared" si="24"/>
        <v>7153.6</v>
      </c>
      <c r="S98" s="41">
        <f t="shared" si="24"/>
        <v>8</v>
      </c>
      <c r="T98" s="42">
        <f t="shared" si="24"/>
        <v>2822.1120000000001</v>
      </c>
      <c r="U98" s="41">
        <f t="shared" si="24"/>
        <v>309</v>
      </c>
      <c r="V98" s="42">
        <f t="shared" si="24"/>
        <v>83915.753000000012</v>
      </c>
      <c r="W98" s="41">
        <f t="shared" si="24"/>
        <v>210</v>
      </c>
      <c r="X98" s="42">
        <f t="shared" si="24"/>
        <v>74241.09</v>
      </c>
      <c r="Y98" s="41">
        <f t="shared" si="24"/>
        <v>1092</v>
      </c>
      <c r="Z98" s="42">
        <f t="shared" si="24"/>
        <v>283982.821</v>
      </c>
      <c r="AA98" s="41">
        <f t="shared" si="24"/>
        <v>1</v>
      </c>
      <c r="AB98" s="42">
        <f t="shared" si="24"/>
        <v>277.37400000000002</v>
      </c>
      <c r="AC98" s="41">
        <f t="shared" si="24"/>
        <v>2</v>
      </c>
      <c r="AD98" s="42">
        <f t="shared" si="24"/>
        <v>438.84</v>
      </c>
      <c r="AE98" s="41">
        <f t="shared" si="24"/>
        <v>1</v>
      </c>
      <c r="AF98" s="43">
        <f t="shared" si="24"/>
        <v>264.178</v>
      </c>
      <c r="AI98" s="44"/>
    </row>
    <row r="99" spans="1:35" x14ac:dyDescent="0.25">
      <c r="E99" s="2"/>
      <c r="F99" s="2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Z99" s="46"/>
      <c r="AA99" s="46"/>
      <c r="AB99" s="46"/>
      <c r="AC99" s="46"/>
      <c r="AD99" s="46"/>
    </row>
    <row r="100" spans="1:35" s="51" customFormat="1" ht="31.5" hidden="1" outlineLevel="1" x14ac:dyDescent="0.25">
      <c r="A100" s="47"/>
      <c r="B100" s="48" t="s">
        <v>39</v>
      </c>
      <c r="C100" s="49"/>
      <c r="D100" s="69"/>
      <c r="E100" s="49"/>
      <c r="F100" s="50"/>
      <c r="G100" s="49"/>
      <c r="H100" s="50"/>
      <c r="I100" s="49"/>
      <c r="J100" s="50"/>
      <c r="K100" s="49"/>
      <c r="L100" s="50"/>
      <c r="M100" s="49"/>
      <c r="N100" s="50"/>
      <c r="O100" s="49"/>
      <c r="P100" s="50"/>
      <c r="Q100" s="49"/>
      <c r="R100" s="50"/>
      <c r="S100" s="49"/>
      <c r="T100" s="50"/>
      <c r="U100" s="49"/>
      <c r="V100" s="50"/>
      <c r="W100" s="49"/>
      <c r="X100" s="50"/>
      <c r="Y100" s="49"/>
      <c r="Z100" s="50"/>
      <c r="AA100" s="50"/>
      <c r="AB100" s="50"/>
      <c r="AC100" s="50"/>
      <c r="AD100" s="50"/>
      <c r="AE100" s="49"/>
      <c r="AF100" s="50"/>
    </row>
    <row r="101" spans="1:35" customFormat="1" hidden="1" outlineLevel="1" x14ac:dyDescent="0.25">
      <c r="C101" s="51"/>
      <c r="D101" s="70"/>
    </row>
    <row r="102" spans="1:35" s="54" customFormat="1" ht="31.5" hidden="1" outlineLevel="1" x14ac:dyDescent="0.25">
      <c r="A102" s="52"/>
      <c r="B102" s="52" t="s">
        <v>40</v>
      </c>
      <c r="C102" s="66"/>
      <c r="D102" s="71"/>
      <c r="E102" s="53">
        <f>E100-E98</f>
        <v>-5758</v>
      </c>
      <c r="F102" s="53">
        <f>F100-F98</f>
        <v>-1600468.8569999994</v>
      </c>
      <c r="G102" s="53">
        <f t="shared" ref="G102:AF102" si="25">G100-G98</f>
        <v>-2346</v>
      </c>
      <c r="H102" s="53">
        <f t="shared" si="25"/>
        <v>-590981.50899999996</v>
      </c>
      <c r="I102" s="53">
        <f t="shared" si="25"/>
        <v>-877</v>
      </c>
      <c r="J102" s="53">
        <f t="shared" si="25"/>
        <v>-375311.87300000002</v>
      </c>
      <c r="K102" s="53">
        <f t="shared" si="25"/>
        <v>-193</v>
      </c>
      <c r="L102" s="53">
        <f t="shared" si="25"/>
        <v>-30442.688999999998</v>
      </c>
      <c r="M102" s="53">
        <f t="shared" si="25"/>
        <v>-499</v>
      </c>
      <c r="N102" s="53">
        <f t="shared" si="25"/>
        <v>-96421.782999999996</v>
      </c>
      <c r="O102" s="53">
        <f t="shared" si="25"/>
        <v>-170</v>
      </c>
      <c r="P102" s="53">
        <f t="shared" si="25"/>
        <v>-54215.235000000001</v>
      </c>
      <c r="Q102" s="53">
        <f t="shared" si="25"/>
        <v>-50</v>
      </c>
      <c r="R102" s="53">
        <f t="shared" si="25"/>
        <v>-7153.6</v>
      </c>
      <c r="S102" s="53">
        <f t="shared" si="25"/>
        <v>-8</v>
      </c>
      <c r="T102" s="53">
        <f t="shared" si="25"/>
        <v>-2822.1120000000001</v>
      </c>
      <c r="U102" s="53">
        <f t="shared" si="25"/>
        <v>-309</v>
      </c>
      <c r="V102" s="53">
        <f t="shared" si="25"/>
        <v>-83915.753000000012</v>
      </c>
      <c r="W102" s="53">
        <f t="shared" si="25"/>
        <v>-210</v>
      </c>
      <c r="X102" s="53">
        <f t="shared" si="25"/>
        <v>-74241.09</v>
      </c>
      <c r="Y102" s="53">
        <f t="shared" si="25"/>
        <v>-1092</v>
      </c>
      <c r="Z102" s="53">
        <f t="shared" si="25"/>
        <v>-283982.821</v>
      </c>
      <c r="AA102" s="53"/>
      <c r="AB102" s="53"/>
      <c r="AC102" s="53"/>
      <c r="AD102" s="53"/>
      <c r="AE102" s="53">
        <f t="shared" si="25"/>
        <v>-1</v>
      </c>
      <c r="AF102" s="53">
        <f t="shared" si="25"/>
        <v>-264.178</v>
      </c>
    </row>
    <row r="103" spans="1:35" s="32" customFormat="1" collapsed="1" x14ac:dyDescent="0.25">
      <c r="A103" s="2"/>
      <c r="B103" s="16"/>
      <c r="C103" s="65"/>
      <c r="D103" s="45"/>
      <c r="E103" s="45"/>
      <c r="F103" s="45"/>
      <c r="G103" s="2"/>
      <c r="H103" s="2"/>
      <c r="I103" s="2"/>
      <c r="J103" s="46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46"/>
      <c r="Z103" s="2"/>
      <c r="AA103" s="2"/>
      <c r="AB103" s="2"/>
      <c r="AC103" s="2"/>
      <c r="AD103" s="2"/>
      <c r="AE103" s="2"/>
      <c r="AF103" s="2"/>
      <c r="AG103" s="2"/>
      <c r="AH103" s="2"/>
      <c r="AI103" s="55"/>
    </row>
    <row r="104" spans="1:35" x14ac:dyDescent="0.25">
      <c r="G104" s="32"/>
      <c r="H104" s="46"/>
      <c r="I104" s="32"/>
      <c r="J104" s="46"/>
      <c r="K104" s="32"/>
      <c r="L104" s="46"/>
      <c r="O104" s="32"/>
      <c r="P104" s="46"/>
      <c r="U104" s="32"/>
      <c r="V104" s="46"/>
      <c r="W104" s="32"/>
      <c r="X104" s="56"/>
      <c r="Z104" s="46"/>
      <c r="AA104" s="46"/>
      <c r="AB104" s="46"/>
      <c r="AC104" s="46"/>
      <c r="AD104" s="46"/>
    </row>
    <row r="105" spans="1:35" x14ac:dyDescent="0.25">
      <c r="X105" s="46"/>
    </row>
    <row r="106" spans="1:35" x14ac:dyDescent="0.25">
      <c r="X106" s="46"/>
    </row>
    <row r="107" spans="1:35" x14ac:dyDescent="0.25">
      <c r="X107" s="46"/>
    </row>
  </sheetData>
  <autoFilter ref="A8:AF98" xr:uid="{27B2B41F-E98E-4A68-A89D-810C20CC877C}"/>
  <mergeCells count="19">
    <mergeCell ref="S7:T7"/>
    <mergeCell ref="U7:V7"/>
    <mergeCell ref="W7:X7"/>
    <mergeCell ref="Y7:Z7"/>
    <mergeCell ref="A5:AF5"/>
    <mergeCell ref="A7:A8"/>
    <mergeCell ref="B7:B8"/>
    <mergeCell ref="C7:C8"/>
    <mergeCell ref="D7:D8"/>
    <mergeCell ref="E7:F7"/>
    <mergeCell ref="G7:H7"/>
    <mergeCell ref="I7:J7"/>
    <mergeCell ref="K7:L7"/>
    <mergeCell ref="M7:N7"/>
    <mergeCell ref="AA7:AB7"/>
    <mergeCell ref="AC7:AD7"/>
    <mergeCell ref="AE7:AF7"/>
    <mergeCell ref="O7:P7"/>
    <mergeCell ref="Q7:R7"/>
  </mergeCells>
  <pageMargins left="0.78740157480314965" right="0.39370078740157483" top="0.39370078740157483" bottom="0.39370078740157483" header="0.31496062992125984" footer="0.31496062992125984"/>
  <pageSetup paperSize="9" scale="46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4 ВМП (1)</vt:lpstr>
      <vt:lpstr>Приложение 4 ВМП - на нач г</vt:lpstr>
      <vt:lpstr>'Приложение 4 ВМП - на нач г'!Заголовки_для_печати</vt:lpstr>
      <vt:lpstr>'Приложение 4 ВМП (1)'!Заголовки_для_печати</vt:lpstr>
      <vt:lpstr>'Приложение 4 ВМП - на нач г'!Область_печати</vt:lpstr>
      <vt:lpstr>'Приложение 4 ВМП (1)'!Область_печати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Половинчак Ольга Александровна</cp:lastModifiedBy>
  <dcterms:created xsi:type="dcterms:W3CDTF">2025-12-25T18:37:39Z</dcterms:created>
  <dcterms:modified xsi:type="dcterms:W3CDTF">2026-01-30T14:36:34Z</dcterms:modified>
</cp:coreProperties>
</file>